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2" l="1"/>
  <c r="J37" i="2"/>
  <c r="K37" i="2"/>
  <c r="L37" i="2"/>
  <c r="M37" i="2"/>
  <c r="N37" i="2"/>
  <c r="O37" i="2"/>
  <c r="P37" i="2"/>
  <c r="Q37" i="2"/>
  <c r="R37" i="2"/>
  <c r="S37" i="2"/>
  <c r="T37" i="2"/>
  <c r="U37" i="2"/>
  <c r="G37" i="2"/>
  <c r="AF14" i="2" l="1"/>
  <c r="AF8" i="2"/>
  <c r="AF9" i="2"/>
  <c r="AF10" i="2"/>
  <c r="AF11" i="2"/>
  <c r="AF12" i="2"/>
  <c r="AF13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7" i="2"/>
  <c r="I34" i="2"/>
  <c r="V34" i="2" s="1"/>
  <c r="W34" i="2" s="1"/>
  <c r="AG34" i="2" s="1"/>
  <c r="I33" i="2"/>
  <c r="V33" i="2" s="1"/>
  <c r="W33" i="2" s="1"/>
  <c r="AG33" i="2" s="1"/>
  <c r="I32" i="2"/>
  <c r="V32" i="2" s="1"/>
  <c r="W32" i="2" s="1"/>
  <c r="AG32" i="2" s="1"/>
  <c r="I31" i="2"/>
  <c r="V31" i="2" s="1"/>
  <c r="W31" i="2" s="1"/>
  <c r="AG31" i="2" s="1"/>
  <c r="I30" i="2"/>
  <c r="V30" i="2" s="1"/>
  <c r="W30" i="2" s="1"/>
  <c r="AG30" i="2" s="1"/>
  <c r="I29" i="2"/>
  <c r="V29" i="2" s="1"/>
  <c r="W29" i="2" s="1"/>
  <c r="AG29" i="2" s="1"/>
  <c r="I28" i="2"/>
  <c r="V28" i="2" s="1"/>
  <c r="W28" i="2" s="1"/>
  <c r="AG28" i="2" s="1"/>
  <c r="I27" i="2"/>
  <c r="V27" i="2" s="1"/>
  <c r="W27" i="2" s="1"/>
  <c r="AG27" i="2" s="1"/>
  <c r="I26" i="2"/>
  <c r="V26" i="2" s="1"/>
  <c r="W26" i="2" s="1"/>
  <c r="AG26" i="2" s="1"/>
  <c r="I25" i="2"/>
  <c r="V25" i="2" s="1"/>
  <c r="W25" i="2" s="1"/>
  <c r="AG25" i="2" s="1"/>
  <c r="I24" i="2"/>
  <c r="V24" i="2" s="1"/>
  <c r="W24" i="2" s="1"/>
  <c r="AG24" i="2" s="1"/>
  <c r="I23" i="2"/>
  <c r="V23" i="2" s="1"/>
  <c r="W23" i="2" s="1"/>
  <c r="AG23" i="2" s="1"/>
  <c r="I22" i="2"/>
  <c r="V22" i="2" s="1"/>
  <c r="W22" i="2" s="1"/>
  <c r="AG22" i="2" s="1"/>
  <c r="I21" i="2"/>
  <c r="V21" i="2" s="1"/>
  <c r="W21" i="2" s="1"/>
  <c r="AG21" i="2" s="1"/>
  <c r="I20" i="2"/>
  <c r="V20" i="2" s="1"/>
  <c r="W20" i="2" s="1"/>
  <c r="AG20" i="2" s="1"/>
  <c r="I19" i="2"/>
  <c r="V19" i="2" s="1"/>
  <c r="W19" i="2" s="1"/>
  <c r="AG19" i="2" s="1"/>
  <c r="I18" i="2"/>
  <c r="V18" i="2" s="1"/>
  <c r="W18" i="2" s="1"/>
  <c r="AG18" i="2" s="1"/>
  <c r="I17" i="2"/>
  <c r="V17" i="2" s="1"/>
  <c r="W17" i="2" s="1"/>
  <c r="AG17" i="2" s="1"/>
  <c r="I16" i="2"/>
  <c r="V16" i="2" s="1"/>
  <c r="W16" i="2" s="1"/>
  <c r="AG16" i="2" s="1"/>
  <c r="I15" i="2"/>
  <c r="V15" i="2" s="1"/>
  <c r="W15" i="2" s="1"/>
  <c r="AG15" i="2" s="1"/>
  <c r="I14" i="2"/>
  <c r="V14" i="2" s="1"/>
  <c r="W14" i="2" s="1"/>
  <c r="AG14" i="2" s="1"/>
  <c r="I13" i="2"/>
  <c r="V13" i="2" s="1"/>
  <c r="W13" i="2" s="1"/>
  <c r="AG13" i="2" s="1"/>
  <c r="I12" i="2"/>
  <c r="V12" i="2" s="1"/>
  <c r="W12" i="2" s="1"/>
  <c r="AG12" i="2" s="1"/>
  <c r="I11" i="2"/>
  <c r="V11" i="2" s="1"/>
  <c r="W11" i="2" s="1"/>
  <c r="AG11" i="2" s="1"/>
  <c r="I10" i="2"/>
  <c r="V10" i="2" s="1"/>
  <c r="W10" i="2" s="1"/>
  <c r="AG10" i="2" s="1"/>
  <c r="I9" i="2"/>
  <c r="V9" i="2" s="1"/>
  <c r="W9" i="2" s="1"/>
  <c r="AG9" i="2" s="1"/>
  <c r="I8" i="2"/>
  <c r="V8" i="2" s="1"/>
  <c r="W8" i="2" s="1"/>
  <c r="AG8" i="2" s="1"/>
  <c r="I7" i="2"/>
  <c r="I37" i="2" l="1"/>
  <c r="V7" i="2"/>
  <c r="G38" i="2"/>
  <c r="W7" i="2" l="1"/>
  <c r="V37" i="2"/>
  <c r="W37" i="2" l="1"/>
  <c r="AG7" i="2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A9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sharedStrings.xml><?xml version="1.0" encoding="utf-8"?>
<sst xmlns="http://schemas.openxmlformats.org/spreadsheetml/2006/main" count="348" uniqueCount="206">
  <si>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</si>
  <si>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</si>
  <si>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</si>
  <si>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</si>
  <si>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</si>
  <si>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</si>
  <si>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</si>
  <si>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</si>
  <si>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</si>
  <si>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</si>
  <si>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</si>
  <si>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</si>
  <si>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</si>
  <si>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</si>
  <si>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</si>
  <si>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</si>
  <si>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</si>
  <si>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</si>
  <si>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</si>
  <si>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</si>
  <si>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</si>
  <si>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</si>
  <si>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</si>
  <si>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</si>
  <si>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</si>
  <si>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</si>
  <si>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>1</t>
  </si>
  <si>
    <t>2</t>
  </si>
  <si>
    <t>7</t>
  </si>
  <si>
    <t>6</t>
  </si>
  <si>
    <t>0</t>
  </si>
  <si>
    <t>9</t>
  </si>
  <si>
    <t>5</t>
  </si>
  <si>
    <t xml:space="preserve">                    SISTEMA  GENERAL DE PARTICIPACIONES - SUBSIDIOS A LA OFERTA APORTES PATRONALES</t>
  </si>
  <si>
    <t>VIGENCIA 2017  - DOCUMENTO DISTRIBUCION - SGP-17-2017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</si>
  <si>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</si>
  <si>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</si>
  <si>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</si>
  <si>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</si>
  <si>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</si>
  <si>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</si>
  <si>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</si>
  <si>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AGRARIO</t>
  </si>
  <si>
    <t>AHR</t>
  </si>
  <si>
    <t>POPULAR</t>
  </si>
  <si>
    <t>aHR</t>
  </si>
  <si>
    <t>CTE</t>
  </si>
  <si>
    <t>MANIZALES</t>
  </si>
  <si>
    <t>MC</t>
  </si>
  <si>
    <t xml:space="preserve">ESE ASBASALUD </t>
  </si>
  <si>
    <t>800044967</t>
  </si>
  <si>
    <t>8</t>
  </si>
  <si>
    <t>ESE Hospital Geriatrico San Isidro</t>
  </si>
  <si>
    <t>800139366</t>
  </si>
  <si>
    <t>AGUADAS</t>
  </si>
  <si>
    <t>ESE Hospital San José</t>
  </si>
  <si>
    <t>890801035</t>
  </si>
  <si>
    <t>4</t>
  </si>
  <si>
    <t>ANSERMA</t>
  </si>
  <si>
    <t xml:space="preserve">ESE Hospital San Vicente de Paúl </t>
  </si>
  <si>
    <t>800191101</t>
  </si>
  <si>
    <t>BELALCAZAR</t>
  </si>
  <si>
    <t>800194627</t>
  </si>
  <si>
    <t>FILADELFIA</t>
  </si>
  <si>
    <t xml:space="preserve">ESE Hospital San Bernardo </t>
  </si>
  <si>
    <t>890802223</t>
  </si>
  <si>
    <t>LA DORADA</t>
  </si>
  <si>
    <t xml:space="preserve">ESE Hospital San Félix </t>
  </si>
  <si>
    <t>810000913</t>
  </si>
  <si>
    <t>MANZANARES</t>
  </si>
  <si>
    <t xml:space="preserve">ESE Hospital San Antonio </t>
  </si>
  <si>
    <t>890801699</t>
  </si>
  <si>
    <t>PACORA</t>
  </si>
  <si>
    <t xml:space="preserve">ESE Hospital Santa Teresita </t>
  </si>
  <si>
    <t>890801517</t>
  </si>
  <si>
    <t>PENSILVANIA</t>
  </si>
  <si>
    <t xml:space="preserve">ESE Hospital San Juan de Dios </t>
  </si>
  <si>
    <t>890801719</t>
  </si>
  <si>
    <t>3</t>
  </si>
  <si>
    <t>ARANZAZU</t>
  </si>
  <si>
    <t xml:space="preserve">Hospital San Vicente de Paúl </t>
  </si>
  <si>
    <t>890802218</t>
  </si>
  <si>
    <t>CHINCHINA</t>
  </si>
  <si>
    <t>ESE Hospital San Marcos</t>
  </si>
  <si>
    <t>890802036</t>
  </si>
  <si>
    <t>LA MERCED</t>
  </si>
  <si>
    <t>ESE Hospital La Merced</t>
  </si>
  <si>
    <t>890805203</t>
  </si>
  <si>
    <t>MARMATO</t>
  </si>
  <si>
    <t xml:space="preserve">Hospital San Antonio </t>
  </si>
  <si>
    <t>810001392</t>
  </si>
  <si>
    <t>MARQUETALIA</t>
  </si>
  <si>
    <t>Hospital San Cayetano</t>
  </si>
  <si>
    <t>890801274</t>
  </si>
  <si>
    <t>MARULANDA</t>
  </si>
  <si>
    <t>Hospital San José</t>
  </si>
  <si>
    <t>890805260</t>
  </si>
  <si>
    <t>NEIRA</t>
  </si>
  <si>
    <t>890801562</t>
  </si>
  <si>
    <t>NORCASIA</t>
  </si>
  <si>
    <t>Hospital Sagrado Corazòn ESE</t>
  </si>
  <si>
    <t>810000912</t>
  </si>
  <si>
    <t>RIOSUCIO</t>
  </si>
  <si>
    <t>890801989</t>
  </si>
  <si>
    <t>RISARALDA</t>
  </si>
  <si>
    <t>Hospital San Rafael</t>
  </si>
  <si>
    <t>890801235</t>
  </si>
  <si>
    <t>SALAMINA</t>
  </si>
  <si>
    <t xml:space="preserve">ESE Hospital Felipe Suarez </t>
  </si>
  <si>
    <t>890801026</t>
  </si>
  <si>
    <t>SAMANA</t>
  </si>
  <si>
    <t>890802961</t>
  </si>
  <si>
    <t>SAN JOSE</t>
  </si>
  <si>
    <t>810001159</t>
  </si>
  <si>
    <t>SUPIA</t>
  </si>
  <si>
    <t xml:space="preserve">ESE Hospital San Lorenzo </t>
  </si>
  <si>
    <t>890801758</t>
  </si>
  <si>
    <t>VICTORIA</t>
  </si>
  <si>
    <t xml:space="preserve">Hospital San Simón  </t>
  </si>
  <si>
    <t>890802628</t>
  </si>
  <si>
    <t>VILLAMARIA</t>
  </si>
  <si>
    <t>890801944</t>
  </si>
  <si>
    <t>VITERBO</t>
  </si>
  <si>
    <t>890802978</t>
  </si>
  <si>
    <t>E.S.E. Hospital Santa Sofía</t>
  </si>
  <si>
    <t>890801099</t>
  </si>
  <si>
    <t>17001</t>
  </si>
  <si>
    <t>AV VILLAS</t>
  </si>
  <si>
    <t>352066021</t>
  </si>
  <si>
    <t>BANCA COOPERATIVA, EMPRESARIAL Y OFICIAL MANIZALES</t>
  </si>
  <si>
    <t>351238290</t>
  </si>
  <si>
    <t>OCCIDENTE</t>
  </si>
  <si>
    <t>060849270</t>
  </si>
  <si>
    <t>MANIZALES PRINCIPAL</t>
  </si>
  <si>
    <t>060849668</t>
  </si>
  <si>
    <t>DAVIVIENDA</t>
  </si>
  <si>
    <t>0851 - GD AGUADAS</t>
  </si>
  <si>
    <t>085100056507</t>
  </si>
  <si>
    <t>084400081943</t>
  </si>
  <si>
    <t>084400083105</t>
  </si>
  <si>
    <t>BOGOTA</t>
  </si>
  <si>
    <t>402327803</t>
  </si>
  <si>
    <t>LA VIRGINIA</t>
  </si>
  <si>
    <t>402329239</t>
  </si>
  <si>
    <t>085800026081</t>
  </si>
  <si>
    <t>085800026503</t>
  </si>
  <si>
    <t>085000120593</t>
  </si>
  <si>
    <t>085000122748</t>
  </si>
  <si>
    <t>OFICINA MANZANARES - 0857</t>
  </si>
  <si>
    <t>085700057996</t>
  </si>
  <si>
    <t xml:space="preserve">DAVIVIENDA </t>
  </si>
  <si>
    <t>085300037406</t>
  </si>
  <si>
    <t>085369998613</t>
  </si>
  <si>
    <t>085469997721</t>
  </si>
  <si>
    <t>085469997705</t>
  </si>
  <si>
    <t>085500033523</t>
  </si>
  <si>
    <t>085500036083</t>
  </si>
  <si>
    <t>CAJA SOCIAL</t>
  </si>
  <si>
    <t>24067705607</t>
  </si>
  <si>
    <t>CHINCINA</t>
  </si>
  <si>
    <t>24069372041</t>
  </si>
  <si>
    <t>418463003089</t>
  </si>
  <si>
    <t>418463003119</t>
  </si>
  <si>
    <t>084700059003</t>
  </si>
  <si>
    <t>0847 SUPIA</t>
  </si>
  <si>
    <t>084769998109</t>
  </si>
  <si>
    <t>OFICINA BANCA OFICIAL - 2036</t>
  </si>
  <si>
    <t>841109887</t>
  </si>
  <si>
    <t>418033013277</t>
  </si>
  <si>
    <t xml:space="preserve">MANIZALES </t>
  </si>
  <si>
    <t>418343001244</t>
  </si>
  <si>
    <t>084800046504</t>
  </si>
  <si>
    <t>084800047031</t>
  </si>
  <si>
    <t>220392125134</t>
  </si>
  <si>
    <t xml:space="preserve">LA DORADA </t>
  </si>
  <si>
    <t>220392126082</t>
  </si>
  <si>
    <t>084200080061</t>
  </si>
  <si>
    <t>RIOSUCIO-CALDAS</t>
  </si>
  <si>
    <t>084200081234</t>
  </si>
  <si>
    <t>084400081919</t>
  </si>
  <si>
    <t>084400082834</t>
  </si>
  <si>
    <t>084900052725</t>
  </si>
  <si>
    <t>OFICINA SALAMINA - 0849</t>
  </si>
  <si>
    <t>084969997612</t>
  </si>
  <si>
    <t>418533020083</t>
  </si>
  <si>
    <t>SAMANA CALDAS</t>
  </si>
  <si>
    <t>418533020202</t>
  </si>
  <si>
    <t>418703001331</t>
  </si>
  <si>
    <t>OFICINA SAN JOSE DE RISARALDA  - 1870</t>
  </si>
  <si>
    <t>418703001380</t>
  </si>
  <si>
    <t>084700059011</t>
  </si>
  <si>
    <t>084769998091</t>
  </si>
  <si>
    <t>085000120700</t>
  </si>
  <si>
    <t>085000122771</t>
  </si>
  <si>
    <t>085200046465</t>
  </si>
  <si>
    <t>085200047521</t>
  </si>
  <si>
    <t>402327811</t>
  </si>
  <si>
    <t>BANCA OFICIAL EJE CAFETERO-PEREIRA</t>
  </si>
  <si>
    <t>402329262</t>
  </si>
  <si>
    <t>060849288</t>
  </si>
  <si>
    <t>PRINCIPAL MANIZALES</t>
  </si>
  <si>
    <t>060849676</t>
  </si>
  <si>
    <t>DEPARTAMENTO DE CALDAS</t>
  </si>
  <si>
    <t>Fuente: Secretaria de Salud de Caldas</t>
  </si>
  <si>
    <t>FECHA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</si>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</sst>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0" fillId="0" borderId="0" xfId="1" applyNumberFormat="1" applyFont="1"/>
    <xf numFmtId="0" fontId="6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8" fillId="0" borderId="2" xfId="0" applyFont="1" applyBorder="1"/>
    <xf numFmtId="3" fontId="3" fillId="0" borderId="0" xfId="0" applyNumberFormat="1" applyFont="1" applyBorder="1" applyAlignment="1">
      <alignment horizontal="center"/>
    </xf>
    <xf numFmtId="0" fontId="9" fillId="0" borderId="0" xfId="0" applyFont="1" applyBorder="1" applyAlignment="1"/>
    <xf numFmtId="0" fontId="9" fillId="0" borderId="6" xfId="0" applyFont="1" applyBorder="1"/>
    <xf numFmtId="0" fontId="9" fillId="0" borderId="6" xfId="0" applyFont="1" applyBorder="1" applyAlignment="1"/>
    <xf numFmtId="0" fontId="0" fillId="0" borderId="7" xfId="0" applyBorder="1"/>
    <xf numFmtId="3" fontId="3" fillId="0" borderId="6" xfId="0" applyNumberFormat="1" applyFont="1" applyBorder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6" xfId="0" applyFont="1" applyBorder="1" applyAlignment="1"/>
    <xf numFmtId="0" fontId="0" fillId="0" borderId="8" xfId="0" applyBorder="1"/>
    <xf numFmtId="0" fontId="10" fillId="0" borderId="0" xfId="0" applyFont="1" applyBorder="1" applyAlignment="1">
      <alignment horizontal="left"/>
    </xf>
    <xf numFmtId="164" fontId="6" fillId="0" borderId="0" xfId="0" applyNumberFormat="1" applyFont="1"/>
    <xf numFmtId="0" fontId="0" fillId="0" borderId="0" xfId="0" applyFont="1"/>
    <xf numFmtId="0" fontId="4" fillId="0" borderId="11" xfId="0" applyFont="1" applyBorder="1" applyAlignment="1"/>
    <xf numFmtId="0" fontId="5" fillId="0" borderId="12" xfId="0" applyFont="1" applyFill="1" applyBorder="1" applyAlignment="1">
      <alignment horizontal="center"/>
    </xf>
    <xf numFmtId="0" fontId="0" fillId="0" borderId="12" xfId="0" applyFill="1" applyBorder="1"/>
    <xf numFmtId="0" fontId="4" fillId="0" borderId="12" xfId="0" applyFont="1" applyFill="1" applyBorder="1" applyAlignment="1">
      <alignment horizontal="left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 applyAlignment="1"/>
    <xf numFmtId="49" fontId="15" fillId="3" borderId="5" xfId="0" applyNumberFormat="1" applyFont="1" applyFill="1" applyBorder="1"/>
    <xf numFmtId="1" fontId="6" fillId="0" borderId="5" xfId="1" applyNumberFormat="1" applyFont="1" applyBorder="1" applyAlignment="1">
      <alignment horizontal="right"/>
    </xf>
    <xf numFmtId="0" fontId="11" fillId="3" borderId="5" xfId="0" applyFont="1" applyFill="1" applyBorder="1" applyAlignment="1">
      <alignment horizontal="center"/>
    </xf>
    <xf numFmtId="0" fontId="11" fillId="3" borderId="5" xfId="0" applyFont="1" applyFill="1" applyBorder="1"/>
    <xf numFmtId="49" fontId="11" fillId="3" borderId="5" xfId="0" applyNumberFormat="1" applyFont="1" applyFill="1" applyBorder="1" applyAlignment="1">
      <alignment horizontal="center"/>
    </xf>
    <xf numFmtId="0" fontId="6" fillId="3" borderId="0" xfId="0" applyFont="1" applyFill="1"/>
    <xf numFmtId="49" fontId="6" fillId="3" borderId="0" xfId="0" applyNumberFormat="1" applyFont="1" applyFill="1"/>
    <xf numFmtId="43" fontId="0" fillId="0" borderId="12" xfId="1" applyFont="1" applyFill="1" applyBorder="1"/>
    <xf numFmtId="43" fontId="7" fillId="0" borderId="0" xfId="1" applyFont="1" applyBorder="1"/>
    <xf numFmtId="43" fontId="0" fillId="0" borderId="0" xfId="1" applyFont="1" applyBorder="1"/>
    <xf numFmtId="43" fontId="9" fillId="0" borderId="0" xfId="1" applyFont="1" applyBorder="1" applyAlignment="1"/>
    <xf numFmtId="43" fontId="9" fillId="0" borderId="6" xfId="1" applyFont="1" applyBorder="1" applyAlignment="1"/>
    <xf numFmtId="43" fontId="0" fillId="0" borderId="6" xfId="1" applyFont="1" applyBorder="1"/>
    <xf numFmtId="43" fontId="0" fillId="0" borderId="0" xfId="1" applyFont="1"/>
    <xf numFmtId="43" fontId="6" fillId="3" borderId="0" xfId="0" applyNumberFormat="1" applyFont="1" applyFill="1"/>
    <xf numFmtId="1" fontId="13" fillId="3" borderId="13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left"/>
    </xf>
    <xf numFmtId="0" fontId="11" fillId="3" borderId="15" xfId="0" applyFont="1" applyFill="1" applyBorder="1" applyAlignment="1">
      <alignment horizontal="center"/>
    </xf>
    <xf numFmtId="1" fontId="6" fillId="0" borderId="16" xfId="0" applyNumberFormat="1" applyFont="1" applyBorder="1" applyAlignment="1">
      <alignment horizontal="right"/>
    </xf>
    <xf numFmtId="0" fontId="18" fillId="2" borderId="15" xfId="0" applyFont="1" applyFill="1" applyBorder="1" applyAlignment="1">
      <alignment horizontal="center"/>
    </xf>
    <xf numFmtId="0" fontId="18" fillId="2" borderId="5" xfId="0" applyFont="1" applyFill="1" applyBorder="1"/>
    <xf numFmtId="0" fontId="18" fillId="2" borderId="5" xfId="0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1" fontId="19" fillId="2" borderId="13" xfId="0" applyNumberFormat="1" applyFont="1" applyFill="1" applyBorder="1" applyAlignment="1">
      <alignment horizontal="center" vertical="center" wrapText="1"/>
    </xf>
    <xf numFmtId="1" fontId="20" fillId="2" borderId="5" xfId="1" applyNumberFormat="1" applyFont="1" applyFill="1" applyBorder="1" applyAlignment="1">
      <alignment horizontal="right"/>
    </xf>
    <xf numFmtId="1" fontId="20" fillId="2" borderId="16" xfId="0" applyNumberFormat="1" applyFont="1" applyFill="1" applyBorder="1" applyAlignment="1">
      <alignment horizontal="right"/>
    </xf>
    <xf numFmtId="0" fontId="12" fillId="0" borderId="0" xfId="0" applyFont="1"/>
    <xf numFmtId="49" fontId="20" fillId="3" borderId="0" xfId="0" applyNumberFormat="1" applyFont="1" applyFill="1"/>
    <xf numFmtId="43" fontId="20" fillId="3" borderId="0" xfId="0" applyNumberFormat="1" applyFont="1" applyFill="1"/>
    <xf numFmtId="0" fontId="20" fillId="3" borderId="0" xfId="0" applyFont="1" applyFill="1"/>
    <xf numFmtId="0" fontId="21" fillId="3" borderId="15" xfId="0" applyFont="1" applyFill="1" applyBorder="1" applyAlignment="1">
      <alignment horizontal="center"/>
    </xf>
    <xf numFmtId="0" fontId="21" fillId="3" borderId="5" xfId="0" applyFont="1" applyFill="1" applyBorder="1"/>
    <xf numFmtId="0" fontId="21" fillId="3" borderId="5" xfId="0" applyFont="1" applyFill="1" applyBorder="1" applyAlignment="1">
      <alignment horizontal="center"/>
    </xf>
    <xf numFmtId="49" fontId="21" fillId="3" borderId="5" xfId="0" applyNumberFormat="1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3" fontId="19" fillId="2" borderId="4" xfId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9" xfId="0" applyFill="1" applyBorder="1"/>
    <xf numFmtId="0" fontId="12" fillId="0" borderId="14" xfId="0" applyFont="1" applyFill="1" applyBorder="1" applyAlignment="1">
      <alignment horizontal="right"/>
    </xf>
    <xf numFmtId="1" fontId="13" fillId="3" borderId="13" xfId="0" applyNumberFormat="1" applyFont="1" applyFill="1" applyBorder="1" applyAlignment="1">
      <alignment horizontal="left" vertical="center" wrapText="1"/>
    </xf>
    <xf numFmtId="1" fontId="6" fillId="0" borderId="5" xfId="1" applyNumberFormat="1" applyFont="1" applyBorder="1" applyAlignment="1">
      <alignment horizontal="left"/>
    </xf>
    <xf numFmtId="1" fontId="6" fillId="0" borderId="16" xfId="0" applyNumberFormat="1" applyFont="1" applyBorder="1" applyAlignment="1">
      <alignment horizontal="left"/>
    </xf>
    <xf numFmtId="0" fontId="12" fillId="3" borderId="9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tabSelected="1" topLeftCell="E22" workbookViewId="0">
      <selection sqref="A1:W43"/>
    </sheetView>
  </sheetViews>
  <sheetFormatPr baseColWidth="10" defaultRowHeight="15" x14ac:dyDescent="0.25"/>
  <cols>
    <col min="1" max="1" width="9.28515625" customWidth="1"/>
    <col min="2" max="2" width="12" bestFit="1" customWidth="1"/>
    <col min="4" max="4" width="29.28515625" customWidth="1"/>
    <col min="6" max="6" width="9.140625" customWidth="1"/>
    <col min="7" max="8" width="15.140625" style="42" customWidth="1"/>
    <col min="9" max="9" width="12.42578125" style="42" customWidth="1"/>
    <col min="10" max="21" width="9.85546875" customWidth="1"/>
    <col min="22" max="23" width="10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0" width="0" hidden="1" customWidth="1"/>
    <col min="31" max="31" width="7.28515625" hidden="1" customWidth="1"/>
    <col min="33" max="33" width="12.5703125" bestFit="1" customWidth="1"/>
  </cols>
  <sheetData>
    <row r="1" spans="1:33" ht="14.2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7"/>
      <c r="X1" s="19"/>
    </row>
    <row r="2" spans="1:33" ht="14.25" customHeight="1" x14ac:dyDescent="0.3">
      <c r="A2" s="78" t="s">
        <v>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9"/>
    </row>
    <row r="3" spans="1:33" ht="14.25" customHeight="1" x14ac:dyDescent="0.25">
      <c r="A3" s="75" t="s">
        <v>202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7"/>
      <c r="X3" s="19"/>
    </row>
    <row r="4" spans="1:33" ht="14.25" customHeight="1" x14ac:dyDescent="0.25">
      <c r="A4" s="75" t="s">
        <v>34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19"/>
    </row>
    <row r="5" spans="1:33" ht="16.5" thickBot="1" x14ac:dyDescent="0.3">
      <c r="A5" s="20"/>
      <c r="B5" s="21"/>
      <c r="C5" s="21"/>
      <c r="D5" s="22"/>
      <c r="E5" s="22"/>
      <c r="F5" s="22"/>
      <c r="G5" s="36"/>
      <c r="H5" s="36"/>
      <c r="I5" s="36"/>
      <c r="J5" s="22"/>
      <c r="K5" s="22"/>
      <c r="L5" s="22"/>
      <c r="M5" s="22"/>
      <c r="N5" s="22"/>
      <c r="O5" s="22"/>
      <c r="P5" s="22"/>
      <c r="Q5" s="22"/>
      <c r="R5" s="22"/>
      <c r="S5" s="21"/>
      <c r="T5" s="23"/>
      <c r="U5" s="69" t="s">
        <v>204</v>
      </c>
      <c r="V5" s="70" t="s">
        <v>205</v>
      </c>
      <c r="W5" s="71"/>
      <c r="X5" s="19"/>
    </row>
    <row r="6" spans="1:33" s="2" customFormat="1" ht="51" customHeight="1" x14ac:dyDescent="0.2">
      <c r="A6" s="64" t="s">
        <v>0</v>
      </c>
      <c r="B6" s="65" t="s">
        <v>1</v>
      </c>
      <c r="C6" s="65" t="s">
        <v>2</v>
      </c>
      <c r="D6" s="65" t="s">
        <v>3</v>
      </c>
      <c r="E6" s="65" t="s">
        <v>4</v>
      </c>
      <c r="F6" s="65" t="s">
        <v>5</v>
      </c>
      <c r="G6" s="66" t="s">
        <v>6</v>
      </c>
      <c r="H6" s="66" t="s">
        <v>7</v>
      </c>
      <c r="I6" s="66" t="s">
        <v>8</v>
      </c>
      <c r="J6" s="65" t="s">
        <v>9</v>
      </c>
      <c r="K6" s="65" t="s">
        <v>10</v>
      </c>
      <c r="L6" s="65" t="s">
        <v>11</v>
      </c>
      <c r="M6" s="65" t="s">
        <v>12</v>
      </c>
      <c r="N6" s="65" t="s">
        <v>13</v>
      </c>
      <c r="O6" s="65" t="s">
        <v>14</v>
      </c>
      <c r="P6" s="65" t="s">
        <v>15</v>
      </c>
      <c r="Q6" s="65" t="s">
        <v>16</v>
      </c>
      <c r="R6" s="65" t="s">
        <v>17</v>
      </c>
      <c r="S6" s="65" t="s">
        <v>18</v>
      </c>
      <c r="T6" s="65" t="s">
        <v>19</v>
      </c>
      <c r="U6" s="67" t="s">
        <v>20</v>
      </c>
      <c r="V6" s="67" t="s">
        <v>21</v>
      </c>
      <c r="W6" s="68" t="s">
        <v>22</v>
      </c>
      <c r="X6" s="45" t="s">
        <v>35</v>
      </c>
      <c r="Y6" s="25" t="s">
        <v>36</v>
      </c>
      <c r="Z6" s="24" t="s">
        <v>37</v>
      </c>
      <c r="AA6" s="25" t="s">
        <v>38</v>
      </c>
      <c r="AB6" s="24" t="s">
        <v>39</v>
      </c>
      <c r="AC6" s="24" t="s">
        <v>40</v>
      </c>
      <c r="AD6" s="25" t="s">
        <v>41</v>
      </c>
      <c r="AE6" s="25" t="s">
        <v>38</v>
      </c>
    </row>
    <row r="7" spans="1:33" s="34" customFormat="1" ht="15.75" customHeight="1" x14ac:dyDescent="0.25">
      <c r="A7" s="60" t="s">
        <v>126</v>
      </c>
      <c r="B7" s="61" t="s">
        <v>47</v>
      </c>
      <c r="C7" s="62" t="s">
        <v>48</v>
      </c>
      <c r="D7" s="61" t="s">
        <v>49</v>
      </c>
      <c r="E7" s="63" t="s">
        <v>50</v>
      </c>
      <c r="F7" s="63" t="s">
        <v>51</v>
      </c>
      <c r="G7" s="72">
        <v>1874011739</v>
      </c>
      <c r="H7" s="72"/>
      <c r="I7" s="72">
        <f t="shared" ref="I7:I34" si="0">+G7+H7</f>
        <v>1874011739</v>
      </c>
      <c r="J7" s="72">
        <v>156167644</v>
      </c>
      <c r="K7" s="72">
        <v>156167644</v>
      </c>
      <c r="L7" s="72">
        <v>156167644</v>
      </c>
      <c r="M7" s="72">
        <v>156167644</v>
      </c>
      <c r="N7" s="72">
        <v>156167644</v>
      </c>
      <c r="O7" s="72">
        <v>156167644</v>
      </c>
      <c r="P7" s="72">
        <v>156167644</v>
      </c>
      <c r="Q7" s="72">
        <v>156167644</v>
      </c>
      <c r="R7" s="72">
        <v>156167644</v>
      </c>
      <c r="S7" s="72">
        <v>156167644</v>
      </c>
      <c r="T7" s="72">
        <v>156167644</v>
      </c>
      <c r="U7" s="72">
        <v>156167644</v>
      </c>
      <c r="V7" s="73">
        <f t="shared" ref="V7" si="1">+I7-K7-L7-M7-N7-O7-P7-Q7-R7-S7-T7-U7</f>
        <v>156167655</v>
      </c>
      <c r="W7" s="74">
        <f>SUM(K7:V7)</f>
        <v>1874011739</v>
      </c>
      <c r="X7" s="46">
        <v>800044967</v>
      </c>
      <c r="Y7" s="27">
        <v>8</v>
      </c>
      <c r="Z7" s="26" t="s">
        <v>127</v>
      </c>
      <c r="AA7" s="27" t="s">
        <v>43</v>
      </c>
      <c r="AB7" s="28" t="s">
        <v>128</v>
      </c>
      <c r="AC7" s="29" t="s">
        <v>129</v>
      </c>
      <c r="AD7" s="26" t="s">
        <v>130</v>
      </c>
      <c r="AE7" s="26" t="s">
        <v>43</v>
      </c>
      <c r="AF7" s="35">
        <f>+X7-E7</f>
        <v>0</v>
      </c>
      <c r="AG7" s="43">
        <f>+W7-I7</f>
        <v>0</v>
      </c>
    </row>
    <row r="8" spans="1:33" s="34" customFormat="1" ht="15.75" customHeight="1" x14ac:dyDescent="0.25">
      <c r="A8" s="60" t="s">
        <v>126</v>
      </c>
      <c r="B8" s="61" t="s">
        <v>47</v>
      </c>
      <c r="C8" s="62" t="s">
        <v>48</v>
      </c>
      <c r="D8" s="61" t="s">
        <v>52</v>
      </c>
      <c r="E8" s="63" t="s">
        <v>53</v>
      </c>
      <c r="F8" s="63" t="s">
        <v>30</v>
      </c>
      <c r="G8" s="72">
        <v>419048191</v>
      </c>
      <c r="H8" s="72"/>
      <c r="I8" s="72">
        <f t="shared" si="0"/>
        <v>419048191</v>
      </c>
      <c r="J8" s="72">
        <v>34920682</v>
      </c>
      <c r="K8" s="72">
        <v>34920682</v>
      </c>
      <c r="L8" s="72">
        <v>34920682</v>
      </c>
      <c r="M8" s="72">
        <v>34920682</v>
      </c>
      <c r="N8" s="72">
        <v>34920682</v>
      </c>
      <c r="O8" s="72">
        <v>34920682</v>
      </c>
      <c r="P8" s="72">
        <v>34920682</v>
      </c>
      <c r="Q8" s="72">
        <v>34920682</v>
      </c>
      <c r="R8" s="72">
        <v>34920682</v>
      </c>
      <c r="S8" s="72">
        <v>34920682</v>
      </c>
      <c r="T8" s="72">
        <v>34920682</v>
      </c>
      <c r="U8" s="72">
        <v>34920682</v>
      </c>
      <c r="V8" s="73">
        <f t="shared" ref="V8:V34" si="2">+I8-K8-L8-M8-N8-O8-P8-Q8-R8-S8-T8-U8</f>
        <v>34920689</v>
      </c>
      <c r="W8" s="74">
        <f t="shared" ref="W8:W34" si="3">SUM(K8:V8)</f>
        <v>419048191</v>
      </c>
      <c r="X8" s="46">
        <v>800139366</v>
      </c>
      <c r="Y8" s="27">
        <v>0</v>
      </c>
      <c r="Z8" s="26" t="s">
        <v>131</v>
      </c>
      <c r="AA8" s="27" t="s">
        <v>43</v>
      </c>
      <c r="AB8" s="28" t="s">
        <v>132</v>
      </c>
      <c r="AC8" s="29" t="s">
        <v>133</v>
      </c>
      <c r="AD8" s="26" t="s">
        <v>134</v>
      </c>
      <c r="AE8" s="26" t="s">
        <v>43</v>
      </c>
      <c r="AF8" s="35">
        <f t="shared" ref="AF8:AF34" si="4">+X8-E8</f>
        <v>0</v>
      </c>
      <c r="AG8" s="43">
        <f t="shared" ref="AG8:AG34" si="5">+W8-I8</f>
        <v>0</v>
      </c>
    </row>
    <row r="9" spans="1:33" s="34" customFormat="1" ht="15.75" customHeight="1" x14ac:dyDescent="0.25">
      <c r="A9" s="60">
        <v>17013</v>
      </c>
      <c r="B9" s="61" t="s">
        <v>54</v>
      </c>
      <c r="C9" s="62" t="s">
        <v>48</v>
      </c>
      <c r="D9" s="61" t="s">
        <v>55</v>
      </c>
      <c r="E9" s="63" t="s">
        <v>56</v>
      </c>
      <c r="F9" s="63" t="s">
        <v>57</v>
      </c>
      <c r="G9" s="72">
        <v>207654450</v>
      </c>
      <c r="H9" s="72"/>
      <c r="I9" s="72">
        <f t="shared" si="0"/>
        <v>207654450</v>
      </c>
      <c r="J9" s="72">
        <v>17304537</v>
      </c>
      <c r="K9" s="72">
        <v>17304537</v>
      </c>
      <c r="L9" s="72">
        <v>17304537</v>
      </c>
      <c r="M9" s="72">
        <v>17304537</v>
      </c>
      <c r="N9" s="72">
        <v>17304537</v>
      </c>
      <c r="O9" s="72">
        <v>17304537</v>
      </c>
      <c r="P9" s="72">
        <v>17304537</v>
      </c>
      <c r="Q9" s="72">
        <v>17304537</v>
      </c>
      <c r="R9" s="72">
        <v>17304537</v>
      </c>
      <c r="S9" s="72">
        <v>17304537</v>
      </c>
      <c r="T9" s="72">
        <v>17304537</v>
      </c>
      <c r="U9" s="72">
        <v>17304537</v>
      </c>
      <c r="V9" s="73">
        <f t="shared" si="2"/>
        <v>17304543</v>
      </c>
      <c r="W9" s="74">
        <f t="shared" si="3"/>
        <v>207654450</v>
      </c>
      <c r="X9" s="46">
        <v>890801035</v>
      </c>
      <c r="Y9" s="27">
        <v>4</v>
      </c>
      <c r="Z9" s="26" t="s">
        <v>135</v>
      </c>
      <c r="AA9" s="27" t="s">
        <v>43</v>
      </c>
      <c r="AB9" s="28">
        <v>85100056002</v>
      </c>
      <c r="AC9" s="29" t="s">
        <v>136</v>
      </c>
      <c r="AD9" s="26" t="s">
        <v>137</v>
      </c>
      <c r="AE9" s="26" t="s">
        <v>43</v>
      </c>
      <c r="AF9" s="35">
        <f t="shared" si="4"/>
        <v>0</v>
      </c>
      <c r="AG9" s="43">
        <f t="shared" si="5"/>
        <v>0</v>
      </c>
    </row>
    <row r="10" spans="1:33" s="34" customFormat="1" ht="15.75" customHeight="1" x14ac:dyDescent="0.25">
      <c r="A10" s="60">
        <v>17042</v>
      </c>
      <c r="B10" s="61" t="s">
        <v>58</v>
      </c>
      <c r="C10" s="62" t="s">
        <v>48</v>
      </c>
      <c r="D10" s="61" t="s">
        <v>59</v>
      </c>
      <c r="E10" s="63" t="s">
        <v>60</v>
      </c>
      <c r="F10" s="63" t="s">
        <v>29</v>
      </c>
      <c r="G10" s="72">
        <v>344286501</v>
      </c>
      <c r="H10" s="72"/>
      <c r="I10" s="72">
        <f t="shared" si="0"/>
        <v>344286501</v>
      </c>
      <c r="J10" s="72">
        <v>28690541</v>
      </c>
      <c r="K10" s="72">
        <v>28690541</v>
      </c>
      <c r="L10" s="72">
        <v>28690541</v>
      </c>
      <c r="M10" s="72">
        <v>28690541</v>
      </c>
      <c r="N10" s="72">
        <v>28690541</v>
      </c>
      <c r="O10" s="72">
        <v>28690541</v>
      </c>
      <c r="P10" s="72">
        <v>28690541</v>
      </c>
      <c r="Q10" s="72">
        <v>28690541</v>
      </c>
      <c r="R10" s="72">
        <v>28690541</v>
      </c>
      <c r="S10" s="72">
        <v>28690541</v>
      </c>
      <c r="T10" s="72">
        <v>28690541</v>
      </c>
      <c r="U10" s="72">
        <v>28690541</v>
      </c>
      <c r="V10" s="73">
        <f t="shared" si="2"/>
        <v>28690550</v>
      </c>
      <c r="W10" s="74">
        <f t="shared" si="3"/>
        <v>344286501</v>
      </c>
      <c r="X10" s="46">
        <v>800191101</v>
      </c>
      <c r="Y10" s="27">
        <v>6</v>
      </c>
      <c r="Z10" s="26" t="s">
        <v>135</v>
      </c>
      <c r="AA10" s="27" t="s">
        <v>43</v>
      </c>
      <c r="AB10" s="28" t="s">
        <v>138</v>
      </c>
      <c r="AC10" s="29" t="s">
        <v>58</v>
      </c>
      <c r="AD10" s="26" t="s">
        <v>139</v>
      </c>
      <c r="AE10" s="26" t="s">
        <v>43</v>
      </c>
      <c r="AF10" s="35">
        <f t="shared" si="4"/>
        <v>0</v>
      </c>
      <c r="AG10" s="43">
        <f t="shared" si="5"/>
        <v>0</v>
      </c>
    </row>
    <row r="11" spans="1:33" s="34" customFormat="1" ht="15.75" customHeight="1" x14ac:dyDescent="0.25">
      <c r="A11" s="60">
        <v>17088</v>
      </c>
      <c r="B11" s="61" t="s">
        <v>61</v>
      </c>
      <c r="C11" s="62" t="s">
        <v>48</v>
      </c>
      <c r="D11" s="61" t="s">
        <v>55</v>
      </c>
      <c r="E11" s="63" t="s">
        <v>62</v>
      </c>
      <c r="F11" s="63" t="s">
        <v>26</v>
      </c>
      <c r="G11" s="72">
        <v>90683018</v>
      </c>
      <c r="H11" s="72"/>
      <c r="I11" s="72">
        <f t="shared" si="0"/>
        <v>90683018</v>
      </c>
      <c r="J11" s="72">
        <v>7556918</v>
      </c>
      <c r="K11" s="72">
        <v>7556918</v>
      </c>
      <c r="L11" s="72">
        <v>7556918</v>
      </c>
      <c r="M11" s="72">
        <v>7556918</v>
      </c>
      <c r="N11" s="72">
        <v>7556918</v>
      </c>
      <c r="O11" s="72">
        <v>7556918</v>
      </c>
      <c r="P11" s="72">
        <v>7556918</v>
      </c>
      <c r="Q11" s="72">
        <v>7556918</v>
      </c>
      <c r="R11" s="72">
        <v>7556918</v>
      </c>
      <c r="S11" s="72">
        <v>7556918</v>
      </c>
      <c r="T11" s="72">
        <v>7556918</v>
      </c>
      <c r="U11" s="72">
        <v>7556918</v>
      </c>
      <c r="V11" s="73">
        <f t="shared" si="2"/>
        <v>7556920</v>
      </c>
      <c r="W11" s="74">
        <f t="shared" si="3"/>
        <v>90683018</v>
      </c>
      <c r="X11" s="46">
        <v>800194627</v>
      </c>
      <c r="Y11" s="27">
        <v>1</v>
      </c>
      <c r="Z11" s="26" t="s">
        <v>140</v>
      </c>
      <c r="AA11" s="27" t="s">
        <v>43</v>
      </c>
      <c r="AB11" s="28" t="s">
        <v>141</v>
      </c>
      <c r="AC11" s="29" t="s">
        <v>142</v>
      </c>
      <c r="AD11" s="26" t="s">
        <v>143</v>
      </c>
      <c r="AE11" s="26" t="s">
        <v>46</v>
      </c>
      <c r="AF11" s="35">
        <f t="shared" si="4"/>
        <v>0</v>
      </c>
      <c r="AG11" s="43">
        <f t="shared" si="5"/>
        <v>0</v>
      </c>
    </row>
    <row r="12" spans="1:33" s="34" customFormat="1" ht="15.75" customHeight="1" x14ac:dyDescent="0.25">
      <c r="A12" s="60">
        <v>17272</v>
      </c>
      <c r="B12" s="61" t="s">
        <v>63</v>
      </c>
      <c r="C12" s="62" t="s">
        <v>48</v>
      </c>
      <c r="D12" s="61" t="s">
        <v>64</v>
      </c>
      <c r="E12" s="63" t="s">
        <v>65</v>
      </c>
      <c r="F12" s="63" t="s">
        <v>28</v>
      </c>
      <c r="G12" s="72">
        <v>77190643</v>
      </c>
      <c r="H12" s="72"/>
      <c r="I12" s="72">
        <f t="shared" si="0"/>
        <v>77190643</v>
      </c>
      <c r="J12" s="72">
        <v>6432553</v>
      </c>
      <c r="K12" s="72">
        <v>6432553</v>
      </c>
      <c r="L12" s="72">
        <v>6432553</v>
      </c>
      <c r="M12" s="72">
        <v>6432553</v>
      </c>
      <c r="N12" s="72">
        <v>6432553</v>
      </c>
      <c r="O12" s="72">
        <v>6432553</v>
      </c>
      <c r="P12" s="72">
        <v>6432553</v>
      </c>
      <c r="Q12" s="72">
        <v>6432553</v>
      </c>
      <c r="R12" s="72">
        <v>6432553</v>
      </c>
      <c r="S12" s="72">
        <v>6432553</v>
      </c>
      <c r="T12" s="72">
        <v>6432553</v>
      </c>
      <c r="U12" s="72">
        <v>6432553</v>
      </c>
      <c r="V12" s="73">
        <f t="shared" si="2"/>
        <v>6432560</v>
      </c>
      <c r="W12" s="74">
        <f t="shared" si="3"/>
        <v>77190643</v>
      </c>
      <c r="X12" s="46">
        <v>890802223</v>
      </c>
      <c r="Y12" s="27">
        <v>7</v>
      </c>
      <c r="Z12" s="26" t="s">
        <v>135</v>
      </c>
      <c r="AA12" s="27" t="s">
        <v>43</v>
      </c>
      <c r="AB12" s="28" t="s">
        <v>144</v>
      </c>
      <c r="AC12" s="29" t="s">
        <v>63</v>
      </c>
      <c r="AD12" s="26" t="s">
        <v>145</v>
      </c>
      <c r="AE12" s="26" t="s">
        <v>43</v>
      </c>
      <c r="AF12" s="35">
        <f t="shared" si="4"/>
        <v>0</v>
      </c>
      <c r="AG12" s="43">
        <f t="shared" si="5"/>
        <v>0</v>
      </c>
    </row>
    <row r="13" spans="1:33" s="34" customFormat="1" ht="15.75" customHeight="1" x14ac:dyDescent="0.25">
      <c r="A13" s="60">
        <v>17380</v>
      </c>
      <c r="B13" s="61" t="s">
        <v>66</v>
      </c>
      <c r="C13" s="62" t="s">
        <v>48</v>
      </c>
      <c r="D13" s="61" t="s">
        <v>67</v>
      </c>
      <c r="E13" s="63" t="s">
        <v>68</v>
      </c>
      <c r="F13" s="63" t="s">
        <v>51</v>
      </c>
      <c r="G13" s="72">
        <v>394346630</v>
      </c>
      <c r="H13" s="72"/>
      <c r="I13" s="72">
        <f t="shared" si="0"/>
        <v>394346630</v>
      </c>
      <c r="J13" s="72">
        <v>32862219</v>
      </c>
      <c r="K13" s="72">
        <v>32862219</v>
      </c>
      <c r="L13" s="72">
        <v>32862219</v>
      </c>
      <c r="M13" s="72">
        <v>32862219</v>
      </c>
      <c r="N13" s="72">
        <v>32862219</v>
      </c>
      <c r="O13" s="72">
        <v>32862219</v>
      </c>
      <c r="P13" s="72">
        <v>32862219</v>
      </c>
      <c r="Q13" s="72">
        <v>32862219</v>
      </c>
      <c r="R13" s="72">
        <v>32862219</v>
      </c>
      <c r="S13" s="72">
        <v>32862219</v>
      </c>
      <c r="T13" s="72">
        <v>32862219</v>
      </c>
      <c r="U13" s="72">
        <v>32862219</v>
      </c>
      <c r="V13" s="73">
        <f t="shared" si="2"/>
        <v>32862221</v>
      </c>
      <c r="W13" s="74">
        <f t="shared" si="3"/>
        <v>394346630</v>
      </c>
      <c r="X13" s="46">
        <v>810000913</v>
      </c>
      <c r="Y13" s="27">
        <v>8</v>
      </c>
      <c r="Z13" s="26" t="s">
        <v>135</v>
      </c>
      <c r="AA13" s="27" t="s">
        <v>43</v>
      </c>
      <c r="AB13" s="28" t="s">
        <v>146</v>
      </c>
      <c r="AC13" s="29" t="s">
        <v>66</v>
      </c>
      <c r="AD13" s="26" t="s">
        <v>147</v>
      </c>
      <c r="AE13" s="26" t="s">
        <v>43</v>
      </c>
      <c r="AF13" s="35">
        <f t="shared" si="4"/>
        <v>0</v>
      </c>
      <c r="AG13" s="43">
        <f t="shared" si="5"/>
        <v>0</v>
      </c>
    </row>
    <row r="14" spans="1:33" s="34" customFormat="1" ht="15.75" customHeight="1" x14ac:dyDescent="0.25">
      <c r="A14" s="60">
        <v>17433</v>
      </c>
      <c r="B14" s="61" t="s">
        <v>69</v>
      </c>
      <c r="C14" s="62" t="s">
        <v>48</v>
      </c>
      <c r="D14" s="61" t="s">
        <v>70</v>
      </c>
      <c r="E14" s="63" t="s">
        <v>71</v>
      </c>
      <c r="F14" s="63" t="s">
        <v>57</v>
      </c>
      <c r="G14" s="72">
        <v>110831172</v>
      </c>
      <c r="H14" s="72"/>
      <c r="I14" s="72">
        <f t="shared" si="0"/>
        <v>110831172</v>
      </c>
      <c r="J14" s="72">
        <v>9235931</v>
      </c>
      <c r="K14" s="72">
        <v>9235931</v>
      </c>
      <c r="L14" s="72">
        <v>9235931</v>
      </c>
      <c r="M14" s="72">
        <v>9235931</v>
      </c>
      <c r="N14" s="72">
        <v>9235931</v>
      </c>
      <c r="O14" s="72">
        <v>9235931</v>
      </c>
      <c r="P14" s="72">
        <v>9235931</v>
      </c>
      <c r="Q14" s="72">
        <v>9235931</v>
      </c>
      <c r="R14" s="72">
        <v>9235931</v>
      </c>
      <c r="S14" s="72">
        <v>9235931</v>
      </c>
      <c r="T14" s="72">
        <v>9235931</v>
      </c>
      <c r="U14" s="72">
        <v>9235931</v>
      </c>
      <c r="V14" s="73">
        <f t="shared" si="2"/>
        <v>9235931</v>
      </c>
      <c r="W14" s="74">
        <f t="shared" si="3"/>
        <v>110831172</v>
      </c>
      <c r="X14" s="46">
        <v>890801699</v>
      </c>
      <c r="Y14" s="27">
        <v>4</v>
      </c>
      <c r="Z14" s="26" t="s">
        <v>135</v>
      </c>
      <c r="AA14" s="27" t="s">
        <v>43</v>
      </c>
      <c r="AB14" s="28">
        <v>85700056907</v>
      </c>
      <c r="AC14" s="29" t="s">
        <v>148</v>
      </c>
      <c r="AD14" s="26" t="s">
        <v>149</v>
      </c>
      <c r="AE14" s="26" t="s">
        <v>43</v>
      </c>
      <c r="AF14" s="35">
        <f t="shared" si="4"/>
        <v>0</v>
      </c>
      <c r="AG14" s="43">
        <f t="shared" si="5"/>
        <v>0</v>
      </c>
    </row>
    <row r="15" spans="1:33" s="34" customFormat="1" ht="15.75" customHeight="1" x14ac:dyDescent="0.25">
      <c r="A15" s="60">
        <v>17513</v>
      </c>
      <c r="B15" s="61" t="s">
        <v>72</v>
      </c>
      <c r="C15" s="62" t="s">
        <v>48</v>
      </c>
      <c r="D15" s="61" t="s">
        <v>73</v>
      </c>
      <c r="E15" s="63" t="s">
        <v>74</v>
      </c>
      <c r="F15" s="63" t="s">
        <v>27</v>
      </c>
      <c r="G15" s="72">
        <v>28216672</v>
      </c>
      <c r="H15" s="72"/>
      <c r="I15" s="72">
        <f t="shared" si="0"/>
        <v>28216672</v>
      </c>
      <c r="J15" s="72">
        <v>2351389</v>
      </c>
      <c r="K15" s="72">
        <v>2351389</v>
      </c>
      <c r="L15" s="72">
        <v>2351389</v>
      </c>
      <c r="M15" s="72">
        <v>2351389</v>
      </c>
      <c r="N15" s="72">
        <v>2351389</v>
      </c>
      <c r="O15" s="72">
        <v>2351389</v>
      </c>
      <c r="P15" s="72">
        <v>2351389</v>
      </c>
      <c r="Q15" s="72">
        <v>2351389</v>
      </c>
      <c r="R15" s="72">
        <v>2351389</v>
      </c>
      <c r="S15" s="72">
        <v>2351389</v>
      </c>
      <c r="T15" s="72">
        <v>2351389</v>
      </c>
      <c r="U15" s="72">
        <v>2351389</v>
      </c>
      <c r="V15" s="73">
        <f t="shared" si="2"/>
        <v>2351393</v>
      </c>
      <c r="W15" s="74">
        <f t="shared" si="3"/>
        <v>28216672</v>
      </c>
      <c r="X15" s="46">
        <v>890801517</v>
      </c>
      <c r="Y15" s="27">
        <v>2</v>
      </c>
      <c r="Z15" s="26" t="s">
        <v>150</v>
      </c>
      <c r="AA15" s="27" t="s">
        <v>43</v>
      </c>
      <c r="AB15" s="28" t="s">
        <v>151</v>
      </c>
      <c r="AC15" s="29" t="s">
        <v>72</v>
      </c>
      <c r="AD15" s="26" t="s">
        <v>152</v>
      </c>
      <c r="AE15" s="26" t="s">
        <v>43</v>
      </c>
      <c r="AF15" s="35">
        <f t="shared" si="4"/>
        <v>0</v>
      </c>
      <c r="AG15" s="43">
        <f t="shared" si="5"/>
        <v>0</v>
      </c>
    </row>
    <row r="16" spans="1:33" s="34" customFormat="1" ht="15.75" customHeight="1" x14ac:dyDescent="0.25">
      <c r="A16" s="60">
        <v>17541</v>
      </c>
      <c r="B16" s="61" t="s">
        <v>75</v>
      </c>
      <c r="C16" s="62" t="s">
        <v>48</v>
      </c>
      <c r="D16" s="61" t="s">
        <v>76</v>
      </c>
      <c r="E16" s="63" t="s">
        <v>77</v>
      </c>
      <c r="F16" s="63" t="s">
        <v>78</v>
      </c>
      <c r="G16" s="72">
        <v>108418305</v>
      </c>
      <c r="H16" s="72"/>
      <c r="I16" s="72">
        <f t="shared" si="0"/>
        <v>108418305</v>
      </c>
      <c r="J16" s="72">
        <v>9034858</v>
      </c>
      <c r="K16" s="72">
        <v>9034858</v>
      </c>
      <c r="L16" s="72">
        <v>9034858</v>
      </c>
      <c r="M16" s="72">
        <v>9034858</v>
      </c>
      <c r="N16" s="72">
        <v>9034858</v>
      </c>
      <c r="O16" s="72">
        <v>9034858</v>
      </c>
      <c r="P16" s="72">
        <v>9034858</v>
      </c>
      <c r="Q16" s="72">
        <v>9034858</v>
      </c>
      <c r="R16" s="72">
        <v>9034858</v>
      </c>
      <c r="S16" s="72">
        <v>9034858</v>
      </c>
      <c r="T16" s="72">
        <v>9034858</v>
      </c>
      <c r="U16" s="72">
        <v>9034858</v>
      </c>
      <c r="V16" s="73">
        <f t="shared" si="2"/>
        <v>9034867</v>
      </c>
      <c r="W16" s="74">
        <f t="shared" si="3"/>
        <v>108418305</v>
      </c>
      <c r="X16" s="46">
        <v>890801719</v>
      </c>
      <c r="Y16" s="27">
        <v>3</v>
      </c>
      <c r="Z16" s="26" t="s">
        <v>135</v>
      </c>
      <c r="AA16" s="27" t="s">
        <v>46</v>
      </c>
      <c r="AB16" s="28" t="s">
        <v>153</v>
      </c>
      <c r="AC16" s="29" t="s">
        <v>75</v>
      </c>
      <c r="AD16" s="26" t="s">
        <v>154</v>
      </c>
      <c r="AE16" s="26" t="s">
        <v>46</v>
      </c>
      <c r="AF16" s="35">
        <f t="shared" si="4"/>
        <v>0</v>
      </c>
      <c r="AG16" s="43">
        <f t="shared" si="5"/>
        <v>0</v>
      </c>
    </row>
    <row r="17" spans="1:33" s="34" customFormat="1" ht="15.75" customHeight="1" x14ac:dyDescent="0.25">
      <c r="A17" s="60">
        <v>17050</v>
      </c>
      <c r="B17" s="61" t="s">
        <v>79</v>
      </c>
      <c r="C17" s="62" t="s">
        <v>25</v>
      </c>
      <c r="D17" s="61" t="s">
        <v>80</v>
      </c>
      <c r="E17" s="63" t="s">
        <v>81</v>
      </c>
      <c r="F17" s="63" t="s">
        <v>26</v>
      </c>
      <c r="G17" s="72"/>
      <c r="H17" s="72">
        <v>156046294</v>
      </c>
      <c r="I17" s="72">
        <f t="shared" si="0"/>
        <v>156046294</v>
      </c>
      <c r="J17" s="72">
        <v>13003857</v>
      </c>
      <c r="K17" s="72">
        <v>13003857</v>
      </c>
      <c r="L17" s="72">
        <v>13003857</v>
      </c>
      <c r="M17" s="72">
        <v>13003857</v>
      </c>
      <c r="N17" s="72">
        <v>13003857</v>
      </c>
      <c r="O17" s="72">
        <v>13003857</v>
      </c>
      <c r="P17" s="72">
        <v>13003857</v>
      </c>
      <c r="Q17" s="72">
        <v>13003857</v>
      </c>
      <c r="R17" s="72">
        <v>13003857</v>
      </c>
      <c r="S17" s="72">
        <v>13003857</v>
      </c>
      <c r="T17" s="72">
        <v>13003857</v>
      </c>
      <c r="U17" s="72">
        <v>13003857</v>
      </c>
      <c r="V17" s="73">
        <f t="shared" si="2"/>
        <v>13003867</v>
      </c>
      <c r="W17" s="74">
        <f t="shared" si="3"/>
        <v>156046294</v>
      </c>
      <c r="X17" s="46" t="s">
        <v>81</v>
      </c>
      <c r="Y17" s="27">
        <v>1</v>
      </c>
      <c r="Z17" s="26" t="s">
        <v>135</v>
      </c>
      <c r="AA17" s="27" t="s">
        <v>43</v>
      </c>
      <c r="AB17" s="28" t="s">
        <v>155</v>
      </c>
      <c r="AC17" s="29" t="s">
        <v>79</v>
      </c>
      <c r="AD17" s="26" t="s">
        <v>156</v>
      </c>
      <c r="AE17" s="26" t="s">
        <v>43</v>
      </c>
      <c r="AF17" s="35">
        <f t="shared" si="4"/>
        <v>0</v>
      </c>
      <c r="AG17" s="43">
        <f t="shared" si="5"/>
        <v>0</v>
      </c>
    </row>
    <row r="18" spans="1:33" s="34" customFormat="1" ht="15.75" customHeight="1" x14ac:dyDescent="0.25">
      <c r="A18" s="60">
        <v>17174</v>
      </c>
      <c r="B18" s="61" t="s">
        <v>82</v>
      </c>
      <c r="C18" s="62" t="s">
        <v>25</v>
      </c>
      <c r="D18" s="61" t="s">
        <v>83</v>
      </c>
      <c r="E18" s="63" t="s">
        <v>84</v>
      </c>
      <c r="F18" s="63" t="s">
        <v>29</v>
      </c>
      <c r="G18" s="72"/>
      <c r="H18" s="72">
        <v>255916047</v>
      </c>
      <c r="I18" s="72">
        <f t="shared" si="0"/>
        <v>255916047</v>
      </c>
      <c r="J18" s="72">
        <v>21326337</v>
      </c>
      <c r="K18" s="72">
        <v>21326337</v>
      </c>
      <c r="L18" s="72">
        <v>21326337</v>
      </c>
      <c r="M18" s="72">
        <v>21326337</v>
      </c>
      <c r="N18" s="72">
        <v>21326337</v>
      </c>
      <c r="O18" s="72">
        <v>21326337</v>
      </c>
      <c r="P18" s="72">
        <v>21326337</v>
      </c>
      <c r="Q18" s="72">
        <v>21326337</v>
      </c>
      <c r="R18" s="72">
        <v>21326337</v>
      </c>
      <c r="S18" s="72">
        <v>21326337</v>
      </c>
      <c r="T18" s="72">
        <v>21326337</v>
      </c>
      <c r="U18" s="72">
        <v>21326337</v>
      </c>
      <c r="V18" s="73">
        <f t="shared" si="2"/>
        <v>21326340</v>
      </c>
      <c r="W18" s="74">
        <f t="shared" si="3"/>
        <v>255916047</v>
      </c>
      <c r="X18" s="46">
        <v>890802036</v>
      </c>
      <c r="Y18" s="27">
        <v>6</v>
      </c>
      <c r="Z18" s="26" t="s">
        <v>157</v>
      </c>
      <c r="AA18" s="27" t="s">
        <v>43</v>
      </c>
      <c r="AB18" s="28" t="s">
        <v>158</v>
      </c>
      <c r="AC18" s="29" t="s">
        <v>159</v>
      </c>
      <c r="AD18" s="26" t="s">
        <v>160</v>
      </c>
      <c r="AE18" s="26" t="s">
        <v>43</v>
      </c>
      <c r="AF18" s="35">
        <f t="shared" si="4"/>
        <v>0</v>
      </c>
      <c r="AG18" s="43">
        <f t="shared" si="5"/>
        <v>0</v>
      </c>
    </row>
    <row r="19" spans="1:33" s="34" customFormat="1" ht="15.75" customHeight="1" x14ac:dyDescent="0.25">
      <c r="A19" s="60">
        <v>17388</v>
      </c>
      <c r="B19" s="61" t="s">
        <v>85</v>
      </c>
      <c r="C19" s="62" t="s">
        <v>25</v>
      </c>
      <c r="D19" s="61" t="s">
        <v>86</v>
      </c>
      <c r="E19" s="63" t="s">
        <v>87</v>
      </c>
      <c r="F19" s="63" t="s">
        <v>78</v>
      </c>
      <c r="G19" s="72"/>
      <c r="H19" s="72">
        <v>85226094</v>
      </c>
      <c r="I19" s="72">
        <f t="shared" si="0"/>
        <v>85226094</v>
      </c>
      <c r="J19" s="72">
        <v>7102174</v>
      </c>
      <c r="K19" s="72">
        <v>7102174</v>
      </c>
      <c r="L19" s="72">
        <v>7102174</v>
      </c>
      <c r="M19" s="72">
        <v>7102174</v>
      </c>
      <c r="N19" s="72">
        <v>7102174</v>
      </c>
      <c r="O19" s="72">
        <v>7102174</v>
      </c>
      <c r="P19" s="72">
        <v>7102174</v>
      </c>
      <c r="Q19" s="72">
        <v>7102174</v>
      </c>
      <c r="R19" s="72">
        <v>7102174</v>
      </c>
      <c r="S19" s="72">
        <v>7102174</v>
      </c>
      <c r="T19" s="72">
        <v>7102174</v>
      </c>
      <c r="U19" s="72">
        <v>7102174</v>
      </c>
      <c r="V19" s="73">
        <f t="shared" si="2"/>
        <v>7102180</v>
      </c>
      <c r="W19" s="74">
        <f t="shared" si="3"/>
        <v>85226094</v>
      </c>
      <c r="X19" s="46">
        <v>890805203</v>
      </c>
      <c r="Y19" s="27">
        <v>3</v>
      </c>
      <c r="Z19" s="26" t="s">
        <v>42</v>
      </c>
      <c r="AA19" s="27" t="s">
        <v>43</v>
      </c>
      <c r="AB19" s="28" t="s">
        <v>161</v>
      </c>
      <c r="AC19" s="29" t="s">
        <v>85</v>
      </c>
      <c r="AD19" s="26" t="s">
        <v>162</v>
      </c>
      <c r="AE19" s="26" t="s">
        <v>43</v>
      </c>
      <c r="AF19" s="35">
        <f t="shared" si="4"/>
        <v>0</v>
      </c>
      <c r="AG19" s="43">
        <f t="shared" si="5"/>
        <v>0</v>
      </c>
    </row>
    <row r="20" spans="1:33" s="34" customFormat="1" ht="15.75" customHeight="1" x14ac:dyDescent="0.25">
      <c r="A20" s="60">
        <v>17442</v>
      </c>
      <c r="B20" s="61" t="s">
        <v>88</v>
      </c>
      <c r="C20" s="62" t="s">
        <v>25</v>
      </c>
      <c r="D20" s="61" t="s">
        <v>89</v>
      </c>
      <c r="E20" s="63" t="s">
        <v>90</v>
      </c>
      <c r="F20" s="63" t="s">
        <v>32</v>
      </c>
      <c r="G20" s="72"/>
      <c r="H20" s="72">
        <v>101257062</v>
      </c>
      <c r="I20" s="72">
        <f t="shared" si="0"/>
        <v>101257062</v>
      </c>
      <c r="J20" s="72">
        <v>8438088</v>
      </c>
      <c r="K20" s="72">
        <v>8438088</v>
      </c>
      <c r="L20" s="72">
        <v>8438088</v>
      </c>
      <c r="M20" s="72">
        <v>8438088</v>
      </c>
      <c r="N20" s="72">
        <v>8438088</v>
      </c>
      <c r="O20" s="72">
        <v>8438088</v>
      </c>
      <c r="P20" s="72">
        <v>8438088</v>
      </c>
      <c r="Q20" s="72">
        <v>8438088</v>
      </c>
      <c r="R20" s="72">
        <v>8438088</v>
      </c>
      <c r="S20" s="72">
        <v>8438088</v>
      </c>
      <c r="T20" s="72">
        <v>8438088</v>
      </c>
      <c r="U20" s="72">
        <v>8438088</v>
      </c>
      <c r="V20" s="73">
        <f t="shared" si="2"/>
        <v>8438094</v>
      </c>
      <c r="W20" s="74">
        <f t="shared" si="3"/>
        <v>101257062</v>
      </c>
      <c r="X20" s="46">
        <v>810001392</v>
      </c>
      <c r="Y20" s="27">
        <v>5</v>
      </c>
      <c r="Z20" s="26" t="s">
        <v>135</v>
      </c>
      <c r="AA20" s="27" t="s">
        <v>43</v>
      </c>
      <c r="AB20" s="28" t="s">
        <v>163</v>
      </c>
      <c r="AC20" s="29" t="s">
        <v>164</v>
      </c>
      <c r="AD20" s="26" t="s">
        <v>165</v>
      </c>
      <c r="AE20" s="26" t="s">
        <v>46</v>
      </c>
      <c r="AF20" s="35">
        <f t="shared" si="4"/>
        <v>0</v>
      </c>
      <c r="AG20" s="43">
        <f t="shared" si="5"/>
        <v>0</v>
      </c>
    </row>
    <row r="21" spans="1:33" s="34" customFormat="1" ht="15.75" customHeight="1" x14ac:dyDescent="0.25">
      <c r="A21" s="60">
        <v>17444</v>
      </c>
      <c r="B21" s="61" t="s">
        <v>91</v>
      </c>
      <c r="C21" s="62" t="s">
        <v>25</v>
      </c>
      <c r="D21" s="61" t="s">
        <v>92</v>
      </c>
      <c r="E21" s="63" t="s">
        <v>93</v>
      </c>
      <c r="F21" s="63" t="s">
        <v>51</v>
      </c>
      <c r="G21" s="72"/>
      <c r="H21" s="72">
        <v>61552172</v>
      </c>
      <c r="I21" s="72">
        <f t="shared" si="0"/>
        <v>61552172</v>
      </c>
      <c r="J21" s="72">
        <v>5129347</v>
      </c>
      <c r="K21" s="72">
        <v>5129347</v>
      </c>
      <c r="L21" s="72">
        <v>5129347</v>
      </c>
      <c r="M21" s="72">
        <v>5129347</v>
      </c>
      <c r="N21" s="72">
        <v>5129347</v>
      </c>
      <c r="O21" s="72">
        <v>5129347</v>
      </c>
      <c r="P21" s="72">
        <v>5129347</v>
      </c>
      <c r="Q21" s="72">
        <v>5129347</v>
      </c>
      <c r="R21" s="72">
        <v>5129347</v>
      </c>
      <c r="S21" s="72">
        <v>5129347</v>
      </c>
      <c r="T21" s="72">
        <v>5129347</v>
      </c>
      <c r="U21" s="72">
        <v>5129347</v>
      </c>
      <c r="V21" s="73">
        <f t="shared" si="2"/>
        <v>5129355</v>
      </c>
      <c r="W21" s="74">
        <f t="shared" si="3"/>
        <v>61552172</v>
      </c>
      <c r="X21" s="46">
        <v>890801274</v>
      </c>
      <c r="Y21" s="27">
        <v>8</v>
      </c>
      <c r="Z21" s="26" t="s">
        <v>140</v>
      </c>
      <c r="AA21" s="27" t="s">
        <v>46</v>
      </c>
      <c r="AB21" s="28">
        <v>841109283</v>
      </c>
      <c r="AC21" s="29" t="s">
        <v>166</v>
      </c>
      <c r="AD21" s="26" t="s">
        <v>167</v>
      </c>
      <c r="AE21" s="26" t="s">
        <v>46</v>
      </c>
      <c r="AF21" s="35">
        <f t="shared" si="4"/>
        <v>0</v>
      </c>
      <c r="AG21" s="43">
        <f t="shared" si="5"/>
        <v>0</v>
      </c>
    </row>
    <row r="22" spans="1:33" s="34" customFormat="1" ht="15.75" customHeight="1" x14ac:dyDescent="0.25">
      <c r="A22" s="60">
        <v>17446</v>
      </c>
      <c r="B22" s="61" t="s">
        <v>94</v>
      </c>
      <c r="C22" s="62" t="s">
        <v>25</v>
      </c>
      <c r="D22" s="61" t="s">
        <v>95</v>
      </c>
      <c r="E22" s="63" t="s">
        <v>96</v>
      </c>
      <c r="F22" s="63" t="s">
        <v>78</v>
      </c>
      <c r="G22" s="72"/>
      <c r="H22" s="72">
        <v>105562217</v>
      </c>
      <c r="I22" s="72">
        <f t="shared" si="0"/>
        <v>105562217</v>
      </c>
      <c r="J22" s="72">
        <v>8796851</v>
      </c>
      <c r="K22" s="72">
        <v>8796851</v>
      </c>
      <c r="L22" s="72">
        <v>8796851</v>
      </c>
      <c r="M22" s="72">
        <v>8796851</v>
      </c>
      <c r="N22" s="72">
        <v>8796851</v>
      </c>
      <c r="O22" s="72">
        <v>8796851</v>
      </c>
      <c r="P22" s="72">
        <v>8796851</v>
      </c>
      <c r="Q22" s="72">
        <v>8796851</v>
      </c>
      <c r="R22" s="72">
        <v>8796851</v>
      </c>
      <c r="S22" s="72">
        <v>8796851</v>
      </c>
      <c r="T22" s="72">
        <v>8796851</v>
      </c>
      <c r="U22" s="72">
        <v>8796851</v>
      </c>
      <c r="V22" s="73">
        <f t="shared" si="2"/>
        <v>8796856</v>
      </c>
      <c r="W22" s="74">
        <f t="shared" si="3"/>
        <v>105562217</v>
      </c>
      <c r="X22" s="46">
        <v>890805260</v>
      </c>
      <c r="Y22" s="27">
        <v>3</v>
      </c>
      <c r="Z22" s="26" t="s">
        <v>42</v>
      </c>
      <c r="AA22" s="27" t="s">
        <v>43</v>
      </c>
      <c r="AB22" s="28" t="s">
        <v>168</v>
      </c>
      <c r="AC22" s="29" t="s">
        <v>169</v>
      </c>
      <c r="AD22" s="26" t="s">
        <v>170</v>
      </c>
      <c r="AE22" s="26" t="s">
        <v>43</v>
      </c>
      <c r="AF22" s="35">
        <f t="shared" si="4"/>
        <v>0</v>
      </c>
      <c r="AG22" s="43">
        <f t="shared" si="5"/>
        <v>0</v>
      </c>
    </row>
    <row r="23" spans="1:33" s="34" customFormat="1" ht="15.75" customHeight="1" x14ac:dyDescent="0.25">
      <c r="A23" s="60">
        <v>17486</v>
      </c>
      <c r="B23" s="61" t="s">
        <v>97</v>
      </c>
      <c r="C23" s="62" t="s">
        <v>25</v>
      </c>
      <c r="D23" s="61" t="s">
        <v>95</v>
      </c>
      <c r="E23" s="63" t="s">
        <v>98</v>
      </c>
      <c r="F23" s="63" t="s">
        <v>57</v>
      </c>
      <c r="G23" s="72"/>
      <c r="H23" s="72">
        <v>321048147</v>
      </c>
      <c r="I23" s="72">
        <f t="shared" si="0"/>
        <v>321048147</v>
      </c>
      <c r="J23" s="72">
        <v>26754012</v>
      </c>
      <c r="K23" s="72">
        <v>26754012</v>
      </c>
      <c r="L23" s="72">
        <v>26754012</v>
      </c>
      <c r="M23" s="72">
        <v>26754012</v>
      </c>
      <c r="N23" s="72">
        <v>26754012</v>
      </c>
      <c r="O23" s="72">
        <v>26754012</v>
      </c>
      <c r="P23" s="72">
        <v>26754012</v>
      </c>
      <c r="Q23" s="72">
        <v>26754012</v>
      </c>
      <c r="R23" s="72">
        <v>26754012</v>
      </c>
      <c r="S23" s="72">
        <v>26754012</v>
      </c>
      <c r="T23" s="72">
        <v>26754012</v>
      </c>
      <c r="U23" s="72">
        <v>26754012</v>
      </c>
      <c r="V23" s="73">
        <f t="shared" si="2"/>
        <v>26754015</v>
      </c>
      <c r="W23" s="74">
        <f t="shared" si="3"/>
        <v>321048147</v>
      </c>
      <c r="X23" s="46">
        <v>890801562</v>
      </c>
      <c r="Y23" s="27">
        <v>4</v>
      </c>
      <c r="Z23" s="26" t="s">
        <v>150</v>
      </c>
      <c r="AA23" s="27" t="s">
        <v>43</v>
      </c>
      <c r="AB23" s="28" t="s">
        <v>171</v>
      </c>
      <c r="AC23" s="29" t="s">
        <v>97</v>
      </c>
      <c r="AD23" s="26" t="s">
        <v>172</v>
      </c>
      <c r="AE23" s="26" t="s">
        <v>43</v>
      </c>
      <c r="AF23" s="35">
        <f t="shared" si="4"/>
        <v>0</v>
      </c>
      <c r="AG23" s="43">
        <f t="shared" si="5"/>
        <v>0</v>
      </c>
    </row>
    <row r="24" spans="1:33" s="34" customFormat="1" ht="15.75" customHeight="1" x14ac:dyDescent="0.25">
      <c r="A24" s="60">
        <v>17495</v>
      </c>
      <c r="B24" s="61" t="s">
        <v>99</v>
      </c>
      <c r="C24" s="62" t="s">
        <v>25</v>
      </c>
      <c r="D24" s="61" t="s">
        <v>100</v>
      </c>
      <c r="E24" s="63" t="s">
        <v>101</v>
      </c>
      <c r="F24" s="63" t="s">
        <v>30</v>
      </c>
      <c r="G24" s="72"/>
      <c r="H24" s="72">
        <v>60819958</v>
      </c>
      <c r="I24" s="72">
        <f t="shared" si="0"/>
        <v>60819958</v>
      </c>
      <c r="J24" s="72">
        <v>5068329</v>
      </c>
      <c r="K24" s="72">
        <v>5068329</v>
      </c>
      <c r="L24" s="72">
        <v>5068329</v>
      </c>
      <c r="M24" s="72">
        <v>5068329</v>
      </c>
      <c r="N24" s="72">
        <v>5068329</v>
      </c>
      <c r="O24" s="72">
        <v>5068329</v>
      </c>
      <c r="P24" s="72">
        <v>5068329</v>
      </c>
      <c r="Q24" s="72">
        <v>5068329</v>
      </c>
      <c r="R24" s="72">
        <v>5068329</v>
      </c>
      <c r="S24" s="72">
        <v>5068329</v>
      </c>
      <c r="T24" s="72">
        <v>5068329</v>
      </c>
      <c r="U24" s="72">
        <v>5068329</v>
      </c>
      <c r="V24" s="73">
        <f t="shared" si="2"/>
        <v>5068339</v>
      </c>
      <c r="W24" s="74">
        <f t="shared" si="3"/>
        <v>60819958</v>
      </c>
      <c r="X24" s="46">
        <v>810000912</v>
      </c>
      <c r="Y24" s="27">
        <v>0</v>
      </c>
      <c r="Z24" s="26" t="s">
        <v>44</v>
      </c>
      <c r="AA24" s="27" t="s">
        <v>43</v>
      </c>
      <c r="AB24" s="28" t="s">
        <v>173</v>
      </c>
      <c r="AC24" s="29" t="s">
        <v>174</v>
      </c>
      <c r="AD24" s="26" t="s">
        <v>175</v>
      </c>
      <c r="AE24" s="26" t="s">
        <v>43</v>
      </c>
      <c r="AF24" s="35">
        <f t="shared" si="4"/>
        <v>0</v>
      </c>
      <c r="AG24" s="43">
        <f t="shared" si="5"/>
        <v>0</v>
      </c>
    </row>
    <row r="25" spans="1:33" s="34" customFormat="1" ht="15.75" customHeight="1" x14ac:dyDescent="0.25">
      <c r="A25" s="60">
        <v>17614</v>
      </c>
      <c r="B25" s="61" t="s">
        <v>102</v>
      </c>
      <c r="C25" s="62" t="s">
        <v>25</v>
      </c>
      <c r="D25" s="61" t="s">
        <v>76</v>
      </c>
      <c r="E25" s="63" t="s">
        <v>103</v>
      </c>
      <c r="F25" s="63" t="s">
        <v>32</v>
      </c>
      <c r="G25" s="72"/>
      <c r="H25" s="72">
        <v>480382249</v>
      </c>
      <c r="I25" s="72">
        <f t="shared" si="0"/>
        <v>480382249</v>
      </c>
      <c r="J25" s="72">
        <v>40031854</v>
      </c>
      <c r="K25" s="72">
        <v>40031854</v>
      </c>
      <c r="L25" s="72">
        <v>40031854</v>
      </c>
      <c r="M25" s="72">
        <v>40031854</v>
      </c>
      <c r="N25" s="72">
        <v>40031854</v>
      </c>
      <c r="O25" s="72">
        <v>40031854</v>
      </c>
      <c r="P25" s="72">
        <v>40031854</v>
      </c>
      <c r="Q25" s="72">
        <v>40031854</v>
      </c>
      <c r="R25" s="72">
        <v>40031854</v>
      </c>
      <c r="S25" s="72">
        <v>40031854</v>
      </c>
      <c r="T25" s="72">
        <v>40031854</v>
      </c>
      <c r="U25" s="72">
        <v>40031854</v>
      </c>
      <c r="V25" s="73">
        <f t="shared" si="2"/>
        <v>40031855</v>
      </c>
      <c r="W25" s="74">
        <f t="shared" si="3"/>
        <v>480382249</v>
      </c>
      <c r="X25" s="46">
        <v>890801989</v>
      </c>
      <c r="Y25" s="27">
        <v>5</v>
      </c>
      <c r="Z25" s="26" t="s">
        <v>150</v>
      </c>
      <c r="AA25" s="27" t="s">
        <v>43</v>
      </c>
      <c r="AB25" s="28" t="s">
        <v>176</v>
      </c>
      <c r="AC25" s="29" t="s">
        <v>177</v>
      </c>
      <c r="AD25" s="26" t="s">
        <v>178</v>
      </c>
      <c r="AE25" s="26" t="s">
        <v>43</v>
      </c>
      <c r="AF25" s="35">
        <f t="shared" si="4"/>
        <v>0</v>
      </c>
      <c r="AG25" s="43">
        <f t="shared" si="5"/>
        <v>0</v>
      </c>
    </row>
    <row r="26" spans="1:33" s="34" customFormat="1" ht="15.75" customHeight="1" x14ac:dyDescent="0.25">
      <c r="A26" s="60">
        <v>17616</v>
      </c>
      <c r="B26" s="61" t="s">
        <v>104</v>
      </c>
      <c r="C26" s="62" t="s">
        <v>25</v>
      </c>
      <c r="D26" s="61" t="s">
        <v>105</v>
      </c>
      <c r="E26" s="63" t="s">
        <v>106</v>
      </c>
      <c r="F26" s="63" t="s">
        <v>30</v>
      </c>
      <c r="G26" s="72"/>
      <c r="H26" s="72">
        <v>180637025</v>
      </c>
      <c r="I26" s="72">
        <f t="shared" si="0"/>
        <v>180637025</v>
      </c>
      <c r="J26" s="72">
        <v>15053085</v>
      </c>
      <c r="K26" s="72">
        <v>15053085</v>
      </c>
      <c r="L26" s="72">
        <v>15053085</v>
      </c>
      <c r="M26" s="72">
        <v>15053085</v>
      </c>
      <c r="N26" s="72">
        <v>15053085</v>
      </c>
      <c r="O26" s="72">
        <v>15053085</v>
      </c>
      <c r="P26" s="72">
        <v>15053085</v>
      </c>
      <c r="Q26" s="72">
        <v>15053085</v>
      </c>
      <c r="R26" s="72">
        <v>15053085</v>
      </c>
      <c r="S26" s="72">
        <v>15053085</v>
      </c>
      <c r="T26" s="72">
        <v>15053085</v>
      </c>
      <c r="U26" s="72">
        <v>15053085</v>
      </c>
      <c r="V26" s="73">
        <f t="shared" si="2"/>
        <v>15053090</v>
      </c>
      <c r="W26" s="74">
        <f t="shared" si="3"/>
        <v>180637025</v>
      </c>
      <c r="X26" s="46">
        <v>890801235</v>
      </c>
      <c r="Y26" s="27">
        <v>0</v>
      </c>
      <c r="Z26" s="26" t="s">
        <v>135</v>
      </c>
      <c r="AA26" s="27" t="s">
        <v>43</v>
      </c>
      <c r="AB26" s="28" t="s">
        <v>179</v>
      </c>
      <c r="AC26" s="29" t="s">
        <v>58</v>
      </c>
      <c r="AD26" s="26" t="s">
        <v>180</v>
      </c>
      <c r="AE26" s="26" t="s">
        <v>43</v>
      </c>
      <c r="AF26" s="35">
        <f t="shared" si="4"/>
        <v>0</v>
      </c>
      <c r="AG26" s="43">
        <f t="shared" si="5"/>
        <v>0</v>
      </c>
    </row>
    <row r="27" spans="1:33" s="34" customFormat="1" ht="15.75" customHeight="1" x14ac:dyDescent="0.25">
      <c r="A27" s="60">
        <v>17653</v>
      </c>
      <c r="B27" s="61" t="s">
        <v>107</v>
      </c>
      <c r="C27" s="62" t="s">
        <v>25</v>
      </c>
      <c r="D27" s="61" t="s">
        <v>108</v>
      </c>
      <c r="E27" s="63" t="s">
        <v>109</v>
      </c>
      <c r="F27" s="63" t="s">
        <v>51</v>
      </c>
      <c r="G27" s="72"/>
      <c r="H27" s="72">
        <v>352838153</v>
      </c>
      <c r="I27" s="72">
        <f t="shared" si="0"/>
        <v>352838153</v>
      </c>
      <c r="J27" s="72">
        <v>29403179</v>
      </c>
      <c r="K27" s="72">
        <v>29403179</v>
      </c>
      <c r="L27" s="72">
        <v>29403179</v>
      </c>
      <c r="M27" s="72">
        <v>29403179</v>
      </c>
      <c r="N27" s="72">
        <v>29403179</v>
      </c>
      <c r="O27" s="72">
        <v>29403179</v>
      </c>
      <c r="P27" s="72">
        <v>29403179</v>
      </c>
      <c r="Q27" s="72">
        <v>29403179</v>
      </c>
      <c r="R27" s="72">
        <v>29403179</v>
      </c>
      <c r="S27" s="72">
        <v>29403179</v>
      </c>
      <c r="T27" s="72">
        <v>29403179</v>
      </c>
      <c r="U27" s="72">
        <v>29403179</v>
      </c>
      <c r="V27" s="73">
        <f t="shared" si="2"/>
        <v>29403184</v>
      </c>
      <c r="W27" s="74">
        <f t="shared" si="3"/>
        <v>352838153</v>
      </c>
      <c r="X27" s="46">
        <v>890801026</v>
      </c>
      <c r="Y27" s="27">
        <v>8</v>
      </c>
      <c r="Z27" s="26" t="s">
        <v>135</v>
      </c>
      <c r="AA27" s="27" t="s">
        <v>43</v>
      </c>
      <c r="AB27" s="28" t="s">
        <v>181</v>
      </c>
      <c r="AC27" s="29" t="s">
        <v>182</v>
      </c>
      <c r="AD27" s="26" t="s">
        <v>183</v>
      </c>
      <c r="AE27" s="26" t="s">
        <v>46</v>
      </c>
      <c r="AF27" s="35">
        <f t="shared" si="4"/>
        <v>0</v>
      </c>
      <c r="AG27" s="43">
        <f t="shared" si="5"/>
        <v>0</v>
      </c>
    </row>
    <row r="28" spans="1:33" s="34" customFormat="1" ht="15.75" customHeight="1" x14ac:dyDescent="0.25">
      <c r="A28" s="60">
        <v>17662</v>
      </c>
      <c r="B28" s="61" t="s">
        <v>110</v>
      </c>
      <c r="C28" s="62" t="s">
        <v>25</v>
      </c>
      <c r="D28" s="61" t="s">
        <v>95</v>
      </c>
      <c r="E28" s="63" t="s">
        <v>111</v>
      </c>
      <c r="F28" s="63" t="s">
        <v>57</v>
      </c>
      <c r="G28" s="72"/>
      <c r="H28" s="72">
        <v>182186438</v>
      </c>
      <c r="I28" s="72">
        <f t="shared" si="0"/>
        <v>182186438</v>
      </c>
      <c r="J28" s="72">
        <v>15182203</v>
      </c>
      <c r="K28" s="72">
        <v>15182203</v>
      </c>
      <c r="L28" s="72">
        <v>15182203</v>
      </c>
      <c r="M28" s="72">
        <v>15182203</v>
      </c>
      <c r="N28" s="72">
        <v>15182203</v>
      </c>
      <c r="O28" s="72">
        <v>15182203</v>
      </c>
      <c r="P28" s="72">
        <v>15182203</v>
      </c>
      <c r="Q28" s="72">
        <v>15182203</v>
      </c>
      <c r="R28" s="72">
        <v>15182203</v>
      </c>
      <c r="S28" s="72">
        <v>15182203</v>
      </c>
      <c r="T28" s="72">
        <v>15182203</v>
      </c>
      <c r="U28" s="72">
        <v>15182203</v>
      </c>
      <c r="V28" s="73">
        <f t="shared" si="2"/>
        <v>15182205</v>
      </c>
      <c r="W28" s="74">
        <f t="shared" si="3"/>
        <v>182186438</v>
      </c>
      <c r="X28" s="46">
        <v>890802961</v>
      </c>
      <c r="Y28" s="27">
        <v>4</v>
      </c>
      <c r="Z28" s="26" t="s">
        <v>42</v>
      </c>
      <c r="AA28" s="27" t="s">
        <v>43</v>
      </c>
      <c r="AB28" s="28" t="s">
        <v>184</v>
      </c>
      <c r="AC28" s="29" t="s">
        <v>185</v>
      </c>
      <c r="AD28" s="26" t="s">
        <v>186</v>
      </c>
      <c r="AE28" s="26" t="s">
        <v>43</v>
      </c>
      <c r="AF28" s="35">
        <f t="shared" si="4"/>
        <v>0</v>
      </c>
      <c r="AG28" s="43">
        <f t="shared" si="5"/>
        <v>0</v>
      </c>
    </row>
    <row r="29" spans="1:33" s="34" customFormat="1" ht="15.75" customHeight="1" x14ac:dyDescent="0.25">
      <c r="A29" s="60">
        <v>17665</v>
      </c>
      <c r="B29" s="61" t="s">
        <v>112</v>
      </c>
      <c r="C29" s="62" t="s">
        <v>25</v>
      </c>
      <c r="D29" s="61" t="s">
        <v>95</v>
      </c>
      <c r="E29" s="63" t="s">
        <v>113</v>
      </c>
      <c r="F29" s="63" t="s">
        <v>32</v>
      </c>
      <c r="G29" s="72"/>
      <c r="H29" s="72">
        <v>89717760</v>
      </c>
      <c r="I29" s="72">
        <f t="shared" si="0"/>
        <v>89717760</v>
      </c>
      <c r="J29" s="72">
        <v>7476480</v>
      </c>
      <c r="K29" s="72">
        <v>7476480</v>
      </c>
      <c r="L29" s="72">
        <v>7476480</v>
      </c>
      <c r="M29" s="72">
        <v>7476480</v>
      </c>
      <c r="N29" s="72">
        <v>7476480</v>
      </c>
      <c r="O29" s="72">
        <v>7476480</v>
      </c>
      <c r="P29" s="72">
        <v>7476480</v>
      </c>
      <c r="Q29" s="72">
        <v>7476480</v>
      </c>
      <c r="R29" s="72">
        <v>7476480</v>
      </c>
      <c r="S29" s="72">
        <v>7476480</v>
      </c>
      <c r="T29" s="72">
        <v>7476480</v>
      </c>
      <c r="U29" s="72">
        <v>7476480</v>
      </c>
      <c r="V29" s="73">
        <f t="shared" si="2"/>
        <v>7476480</v>
      </c>
      <c r="W29" s="74">
        <f t="shared" si="3"/>
        <v>89717760</v>
      </c>
      <c r="X29" s="46">
        <v>810001159</v>
      </c>
      <c r="Y29" s="27">
        <v>5</v>
      </c>
      <c r="Z29" s="26" t="s">
        <v>42</v>
      </c>
      <c r="AA29" s="27" t="s">
        <v>43</v>
      </c>
      <c r="AB29" s="28" t="s">
        <v>187</v>
      </c>
      <c r="AC29" s="29" t="s">
        <v>188</v>
      </c>
      <c r="AD29" s="26" t="s">
        <v>189</v>
      </c>
      <c r="AE29" s="26" t="s">
        <v>43</v>
      </c>
      <c r="AF29" s="35">
        <f t="shared" si="4"/>
        <v>0</v>
      </c>
      <c r="AG29" s="43">
        <f t="shared" si="5"/>
        <v>0</v>
      </c>
    </row>
    <row r="30" spans="1:33" s="34" customFormat="1" ht="15.75" customHeight="1" x14ac:dyDescent="0.25">
      <c r="A30" s="60">
        <v>17777</v>
      </c>
      <c r="B30" s="61" t="s">
        <v>114</v>
      </c>
      <c r="C30" s="62" t="s">
        <v>25</v>
      </c>
      <c r="D30" s="61" t="s">
        <v>115</v>
      </c>
      <c r="E30" s="63" t="s">
        <v>116</v>
      </c>
      <c r="F30" s="63" t="s">
        <v>30</v>
      </c>
      <c r="G30" s="72"/>
      <c r="H30" s="72">
        <v>153196705</v>
      </c>
      <c r="I30" s="72">
        <f t="shared" si="0"/>
        <v>153196705</v>
      </c>
      <c r="J30" s="72">
        <v>12766392</v>
      </c>
      <c r="K30" s="72">
        <v>12766392</v>
      </c>
      <c r="L30" s="72">
        <v>12766392</v>
      </c>
      <c r="M30" s="72">
        <v>12766392</v>
      </c>
      <c r="N30" s="72">
        <v>12766392</v>
      </c>
      <c r="O30" s="72">
        <v>12766392</v>
      </c>
      <c r="P30" s="72">
        <v>12766392</v>
      </c>
      <c r="Q30" s="72">
        <v>12766392</v>
      </c>
      <c r="R30" s="72">
        <v>12766392</v>
      </c>
      <c r="S30" s="72">
        <v>12766392</v>
      </c>
      <c r="T30" s="72">
        <v>12766392</v>
      </c>
      <c r="U30" s="72">
        <v>12766392</v>
      </c>
      <c r="V30" s="73">
        <f t="shared" si="2"/>
        <v>12766393</v>
      </c>
      <c r="W30" s="74">
        <f t="shared" si="3"/>
        <v>153196705</v>
      </c>
      <c r="X30" s="46">
        <v>890801758</v>
      </c>
      <c r="Y30" s="27">
        <v>0</v>
      </c>
      <c r="Z30" s="26" t="s">
        <v>135</v>
      </c>
      <c r="AA30" s="27" t="s">
        <v>43</v>
      </c>
      <c r="AB30" s="28" t="s">
        <v>190</v>
      </c>
      <c r="AC30" s="29" t="s">
        <v>114</v>
      </c>
      <c r="AD30" s="26" t="s">
        <v>191</v>
      </c>
      <c r="AE30" s="26" t="s">
        <v>46</v>
      </c>
      <c r="AF30" s="35">
        <f t="shared" si="4"/>
        <v>0</v>
      </c>
      <c r="AG30" s="43">
        <f t="shared" si="5"/>
        <v>0</v>
      </c>
    </row>
    <row r="31" spans="1:33" s="34" customFormat="1" ht="15.75" customHeight="1" x14ac:dyDescent="0.25">
      <c r="A31" s="60">
        <v>17867</v>
      </c>
      <c r="B31" s="61" t="s">
        <v>117</v>
      </c>
      <c r="C31" s="62" t="s">
        <v>25</v>
      </c>
      <c r="D31" s="61" t="s">
        <v>118</v>
      </c>
      <c r="E31" s="63" t="s">
        <v>119</v>
      </c>
      <c r="F31" s="63" t="s">
        <v>29</v>
      </c>
      <c r="G31" s="72"/>
      <c r="H31" s="72">
        <v>105143545</v>
      </c>
      <c r="I31" s="72">
        <f t="shared" si="0"/>
        <v>105143545</v>
      </c>
      <c r="J31" s="72">
        <v>8761962</v>
      </c>
      <c r="K31" s="72">
        <v>8761962</v>
      </c>
      <c r="L31" s="72">
        <v>8761962</v>
      </c>
      <c r="M31" s="72">
        <v>8761962</v>
      </c>
      <c r="N31" s="72">
        <v>8761962</v>
      </c>
      <c r="O31" s="72">
        <v>8761962</v>
      </c>
      <c r="P31" s="72">
        <v>8761962</v>
      </c>
      <c r="Q31" s="72">
        <v>8761962</v>
      </c>
      <c r="R31" s="72">
        <v>8761962</v>
      </c>
      <c r="S31" s="72">
        <v>8761962</v>
      </c>
      <c r="T31" s="72">
        <v>8761962</v>
      </c>
      <c r="U31" s="72">
        <v>8761962</v>
      </c>
      <c r="V31" s="73">
        <f t="shared" si="2"/>
        <v>8761963</v>
      </c>
      <c r="W31" s="74">
        <f t="shared" si="3"/>
        <v>105143545</v>
      </c>
      <c r="X31" s="46">
        <v>890802628</v>
      </c>
      <c r="Y31" s="27">
        <v>6</v>
      </c>
      <c r="Z31" s="26" t="s">
        <v>135</v>
      </c>
      <c r="AA31" s="27" t="s">
        <v>43</v>
      </c>
      <c r="AB31" s="28" t="s">
        <v>192</v>
      </c>
      <c r="AC31" s="29" t="s">
        <v>66</v>
      </c>
      <c r="AD31" s="26" t="s">
        <v>193</v>
      </c>
      <c r="AE31" s="26" t="s">
        <v>43</v>
      </c>
      <c r="AF31" s="35">
        <f t="shared" si="4"/>
        <v>0</v>
      </c>
      <c r="AG31" s="43">
        <f t="shared" si="5"/>
        <v>0</v>
      </c>
    </row>
    <row r="32" spans="1:33" s="34" customFormat="1" ht="15.75" customHeight="1" x14ac:dyDescent="0.25">
      <c r="A32" s="60">
        <v>17873</v>
      </c>
      <c r="B32" s="61" t="s">
        <v>120</v>
      </c>
      <c r="C32" s="62" t="s">
        <v>25</v>
      </c>
      <c r="D32" s="61" t="s">
        <v>89</v>
      </c>
      <c r="E32" s="63" t="s">
        <v>121</v>
      </c>
      <c r="F32" s="63" t="s">
        <v>57</v>
      </c>
      <c r="G32" s="72"/>
      <c r="H32" s="72">
        <v>171237780</v>
      </c>
      <c r="I32" s="72">
        <f t="shared" si="0"/>
        <v>171237780</v>
      </c>
      <c r="J32" s="72">
        <v>14269815</v>
      </c>
      <c r="K32" s="72">
        <v>14269815</v>
      </c>
      <c r="L32" s="72">
        <v>14269815</v>
      </c>
      <c r="M32" s="72">
        <v>14269815</v>
      </c>
      <c r="N32" s="72">
        <v>14269815</v>
      </c>
      <c r="O32" s="72">
        <v>14269815</v>
      </c>
      <c r="P32" s="72">
        <v>14269815</v>
      </c>
      <c r="Q32" s="72">
        <v>14269815</v>
      </c>
      <c r="R32" s="72">
        <v>14269815</v>
      </c>
      <c r="S32" s="72">
        <v>14269815</v>
      </c>
      <c r="T32" s="72">
        <v>14269815</v>
      </c>
      <c r="U32" s="72">
        <v>14269815</v>
      </c>
      <c r="V32" s="73">
        <f t="shared" si="2"/>
        <v>14269815</v>
      </c>
      <c r="W32" s="74">
        <f t="shared" si="3"/>
        <v>171237780</v>
      </c>
      <c r="X32" s="46">
        <v>890801944</v>
      </c>
      <c r="Y32" s="27">
        <v>4</v>
      </c>
      <c r="Z32" s="26" t="s">
        <v>135</v>
      </c>
      <c r="AA32" s="27" t="s">
        <v>43</v>
      </c>
      <c r="AB32" s="28" t="s">
        <v>194</v>
      </c>
      <c r="AC32" s="29" t="s">
        <v>120</v>
      </c>
      <c r="AD32" s="26" t="s">
        <v>195</v>
      </c>
      <c r="AE32" s="26" t="s">
        <v>43</v>
      </c>
      <c r="AF32" s="35">
        <f t="shared" si="4"/>
        <v>0</v>
      </c>
      <c r="AG32" s="43">
        <f t="shared" si="5"/>
        <v>0</v>
      </c>
    </row>
    <row r="33" spans="1:33" s="34" customFormat="1" ht="15.75" customHeight="1" x14ac:dyDescent="0.25">
      <c r="A33" s="60">
        <v>17877</v>
      </c>
      <c r="B33" s="61" t="s">
        <v>122</v>
      </c>
      <c r="C33" s="62" t="s">
        <v>25</v>
      </c>
      <c r="D33" s="61" t="s">
        <v>55</v>
      </c>
      <c r="E33" s="63" t="s">
        <v>123</v>
      </c>
      <c r="F33" s="63" t="s">
        <v>31</v>
      </c>
      <c r="G33" s="72"/>
      <c r="H33" s="72">
        <v>140172020</v>
      </c>
      <c r="I33" s="72">
        <f t="shared" si="0"/>
        <v>140172020</v>
      </c>
      <c r="J33" s="72">
        <v>11681001</v>
      </c>
      <c r="K33" s="72">
        <v>11681001</v>
      </c>
      <c r="L33" s="72">
        <v>11681001</v>
      </c>
      <c r="M33" s="72">
        <v>11681001</v>
      </c>
      <c r="N33" s="72">
        <v>11681001</v>
      </c>
      <c r="O33" s="72">
        <v>11681001</v>
      </c>
      <c r="P33" s="72">
        <v>11681001</v>
      </c>
      <c r="Q33" s="72">
        <v>11681001</v>
      </c>
      <c r="R33" s="72">
        <v>11681001</v>
      </c>
      <c r="S33" s="72">
        <v>11681001</v>
      </c>
      <c r="T33" s="72">
        <v>11681001</v>
      </c>
      <c r="U33" s="72">
        <v>11681001</v>
      </c>
      <c r="V33" s="73">
        <f t="shared" si="2"/>
        <v>11681009</v>
      </c>
      <c r="W33" s="74">
        <f t="shared" si="3"/>
        <v>140172020</v>
      </c>
      <c r="X33" s="46">
        <v>890802978</v>
      </c>
      <c r="Y33" s="27">
        <v>9</v>
      </c>
      <c r="Z33" s="26" t="s">
        <v>140</v>
      </c>
      <c r="AA33" s="27" t="s">
        <v>43</v>
      </c>
      <c r="AB33" s="28" t="s">
        <v>196</v>
      </c>
      <c r="AC33" s="29" t="s">
        <v>197</v>
      </c>
      <c r="AD33" s="26" t="s">
        <v>198</v>
      </c>
      <c r="AE33" s="26" t="s">
        <v>45</v>
      </c>
      <c r="AF33" s="35">
        <f t="shared" si="4"/>
        <v>0</v>
      </c>
      <c r="AG33" s="43">
        <f t="shared" si="5"/>
        <v>0</v>
      </c>
    </row>
    <row r="34" spans="1:33" s="34" customFormat="1" ht="15.75" customHeight="1" x14ac:dyDescent="0.25">
      <c r="A34" s="60">
        <v>17001</v>
      </c>
      <c r="B34" s="61" t="s">
        <v>47</v>
      </c>
      <c r="C34" s="62" t="s">
        <v>25</v>
      </c>
      <c r="D34" s="61" t="s">
        <v>124</v>
      </c>
      <c r="E34" s="63" t="s">
        <v>125</v>
      </c>
      <c r="F34" s="63" t="s">
        <v>32</v>
      </c>
      <c r="G34" s="72"/>
      <c r="H34" s="72">
        <v>225716793</v>
      </c>
      <c r="I34" s="72">
        <f t="shared" si="0"/>
        <v>225716793</v>
      </c>
      <c r="J34" s="72">
        <v>18809732</v>
      </c>
      <c r="K34" s="72">
        <v>18809732</v>
      </c>
      <c r="L34" s="72">
        <v>18809732</v>
      </c>
      <c r="M34" s="72">
        <v>18809732</v>
      </c>
      <c r="N34" s="72">
        <v>18809732</v>
      </c>
      <c r="O34" s="72">
        <v>18809732</v>
      </c>
      <c r="P34" s="72">
        <v>18809732</v>
      </c>
      <c r="Q34" s="72">
        <v>18809732</v>
      </c>
      <c r="R34" s="72">
        <v>18809732</v>
      </c>
      <c r="S34" s="72">
        <v>18809732</v>
      </c>
      <c r="T34" s="72">
        <v>18809732</v>
      </c>
      <c r="U34" s="72">
        <v>18809732</v>
      </c>
      <c r="V34" s="73">
        <f t="shared" si="2"/>
        <v>18809741</v>
      </c>
      <c r="W34" s="74">
        <f t="shared" si="3"/>
        <v>225716793</v>
      </c>
      <c r="X34" s="46">
        <v>890801099</v>
      </c>
      <c r="Y34" s="27">
        <v>5</v>
      </c>
      <c r="Z34" s="26" t="s">
        <v>131</v>
      </c>
      <c r="AA34" s="27" t="s">
        <v>46</v>
      </c>
      <c r="AB34" s="28" t="s">
        <v>199</v>
      </c>
      <c r="AC34" s="29" t="s">
        <v>200</v>
      </c>
      <c r="AD34" s="26" t="s">
        <v>201</v>
      </c>
      <c r="AE34" s="26" t="s">
        <v>46</v>
      </c>
      <c r="AF34" s="35">
        <f t="shared" si="4"/>
        <v>0</v>
      </c>
      <c r="AG34" s="43">
        <f t="shared" si="5"/>
        <v>0</v>
      </c>
    </row>
    <row r="35" spans="1:33" s="34" customFormat="1" ht="15.75" customHeight="1" x14ac:dyDescent="0.2">
      <c r="A35" s="47"/>
      <c r="B35" s="32"/>
      <c r="C35" s="31"/>
      <c r="D35" s="32"/>
      <c r="E35" s="33"/>
      <c r="F35" s="33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30"/>
      <c r="W35" s="48"/>
      <c r="X35" s="46"/>
      <c r="Y35" s="27"/>
      <c r="Z35" s="26"/>
      <c r="AA35" s="27"/>
      <c r="AB35" s="28"/>
      <c r="AC35" s="29"/>
      <c r="AD35" s="26"/>
      <c r="AE35" s="26"/>
      <c r="AF35" s="35"/>
      <c r="AG35" s="43"/>
    </row>
    <row r="36" spans="1:33" s="34" customFormat="1" ht="15.75" customHeight="1" x14ac:dyDescent="0.25">
      <c r="A36" s="47"/>
      <c r="B36" s="32"/>
      <c r="C36" s="31"/>
      <c r="D36" s="32"/>
      <c r="E36" s="33"/>
      <c r="F36" s="33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30"/>
      <c r="W36" s="48"/>
      <c r="X36"/>
      <c r="Y36"/>
      <c r="Z36"/>
      <c r="AA36"/>
      <c r="AB36"/>
      <c r="AC36"/>
      <c r="AD36"/>
      <c r="AE36"/>
      <c r="AF36" s="35"/>
      <c r="AG36" s="43"/>
    </row>
    <row r="37" spans="1:33" s="59" customFormat="1" ht="15.75" customHeight="1" x14ac:dyDescent="0.25">
      <c r="A37" s="49"/>
      <c r="B37" s="50" t="s">
        <v>22</v>
      </c>
      <c r="C37" s="51"/>
      <c r="D37" s="50"/>
      <c r="E37" s="52"/>
      <c r="F37" s="52"/>
      <c r="G37" s="53">
        <f t="shared" ref="G37:W37" si="6">SUM(G7:G36)</f>
        <v>3654687321</v>
      </c>
      <c r="H37" s="53">
        <f t="shared" si="6"/>
        <v>3228656459</v>
      </c>
      <c r="I37" s="53">
        <f t="shared" si="6"/>
        <v>6883343780</v>
      </c>
      <c r="J37" s="53">
        <f t="shared" si="6"/>
        <v>573611970</v>
      </c>
      <c r="K37" s="53">
        <f t="shared" si="6"/>
        <v>573611970</v>
      </c>
      <c r="L37" s="53">
        <f t="shared" si="6"/>
        <v>573611970</v>
      </c>
      <c r="M37" s="53">
        <f t="shared" si="6"/>
        <v>573611970</v>
      </c>
      <c r="N37" s="53">
        <f t="shared" si="6"/>
        <v>573611970</v>
      </c>
      <c r="O37" s="53">
        <f t="shared" si="6"/>
        <v>573611970</v>
      </c>
      <c r="P37" s="53">
        <f t="shared" si="6"/>
        <v>573611970</v>
      </c>
      <c r="Q37" s="53">
        <f t="shared" si="6"/>
        <v>573611970</v>
      </c>
      <c r="R37" s="53">
        <f t="shared" si="6"/>
        <v>573611970</v>
      </c>
      <c r="S37" s="53">
        <f t="shared" si="6"/>
        <v>573611970</v>
      </c>
      <c r="T37" s="53">
        <f t="shared" si="6"/>
        <v>573611970</v>
      </c>
      <c r="U37" s="53">
        <f t="shared" si="6"/>
        <v>573611970</v>
      </c>
      <c r="V37" s="54">
        <f t="shared" si="6"/>
        <v>573612110</v>
      </c>
      <c r="W37" s="55">
        <f t="shared" si="6"/>
        <v>6883343780</v>
      </c>
      <c r="X37" s="56"/>
      <c r="Y37" s="56"/>
      <c r="Z37" s="56"/>
      <c r="AA37" s="56"/>
      <c r="AB37" s="56"/>
      <c r="AC37" s="56"/>
      <c r="AD37" s="56"/>
      <c r="AE37" s="56"/>
      <c r="AF37" s="57"/>
      <c r="AG37" s="58"/>
    </row>
    <row r="38" spans="1:33" ht="21" customHeight="1" x14ac:dyDescent="0.25">
      <c r="A38" s="3"/>
      <c r="B38" s="4"/>
      <c r="C38" s="4"/>
      <c r="D38" s="4"/>
      <c r="E38" s="4"/>
      <c r="F38" s="4"/>
      <c r="G38" s="37">
        <f>SUM(G37:H37)</f>
        <v>6883343780</v>
      </c>
      <c r="H38" s="38"/>
      <c r="I38" s="3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5"/>
      <c r="X38" s="18"/>
    </row>
    <row r="39" spans="1:33" ht="21" customHeight="1" x14ac:dyDescent="0.25">
      <c r="A39" s="3"/>
      <c r="B39" s="4"/>
      <c r="C39" s="4"/>
      <c r="D39" s="4"/>
      <c r="E39" s="4"/>
      <c r="F39" s="4"/>
      <c r="G39" s="37"/>
      <c r="H39" s="38"/>
      <c r="I39" s="3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5"/>
      <c r="X39" s="18"/>
    </row>
    <row r="40" spans="1:33" ht="21" customHeight="1" thickBot="1" x14ac:dyDescent="0.3">
      <c r="A40" s="6"/>
      <c r="B40" s="7"/>
      <c r="C40" s="8"/>
      <c r="D40" s="8"/>
      <c r="E40" s="8"/>
      <c r="F40" s="8"/>
      <c r="G40" s="39"/>
      <c r="H40" s="38"/>
      <c r="I40" s="38"/>
      <c r="J40" s="9"/>
      <c r="K40" s="9"/>
      <c r="L40" s="10"/>
      <c r="M40" s="10"/>
      <c r="N40" s="10"/>
      <c r="O40" s="4"/>
      <c r="P40" s="4"/>
      <c r="Q40" s="4"/>
      <c r="R40" s="4"/>
      <c r="S40" s="4"/>
      <c r="T40" s="4"/>
      <c r="U40" s="4"/>
      <c r="V40" s="4"/>
      <c r="W40" s="5"/>
    </row>
    <row r="41" spans="1:33" ht="21" customHeight="1" thickBot="1" x14ac:dyDescent="0.3">
      <c r="A41" s="11"/>
      <c r="B41" s="12"/>
      <c r="C41" s="10"/>
      <c r="D41" s="10"/>
      <c r="E41" s="10"/>
      <c r="F41" s="10"/>
      <c r="G41" s="40"/>
      <c r="H41" s="41"/>
      <c r="I41" s="41"/>
      <c r="J41" s="14" t="s">
        <v>23</v>
      </c>
      <c r="K41" s="14"/>
      <c r="L41" s="15"/>
      <c r="M41" s="15"/>
      <c r="N41" s="15"/>
      <c r="O41" s="13"/>
      <c r="P41" s="13"/>
      <c r="Q41" s="13"/>
      <c r="R41" s="13"/>
      <c r="S41" s="13"/>
      <c r="T41" s="13"/>
      <c r="U41" s="13"/>
      <c r="V41" s="13"/>
      <c r="W41" s="16"/>
    </row>
    <row r="42" spans="1:33" x14ac:dyDescent="0.25">
      <c r="A42" s="17" t="s">
        <v>203</v>
      </c>
    </row>
    <row r="43" spans="1:33" x14ac:dyDescent="0.25">
      <c r="A43" s="17" t="s">
        <v>24</v>
      </c>
    </row>
    <row r="44" spans="1:33" ht="15" customHeight="1" x14ac:dyDescent="0.25">
      <c r="J44" s="1"/>
      <c r="K44" s="1"/>
      <c r="L44" s="1"/>
      <c r="M44" s="1"/>
      <c r="N44" s="1"/>
      <c r="O44" s="1"/>
      <c r="P44" s="1"/>
      <c r="X44" s="19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3" orientation="landscape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2017-06-07T21:35:07Z</cp:lastPrinted>
  <dcterms:created xsi:type="dcterms:W3CDTF">2017-05-30T19:12:35Z</dcterms:created>
  <dcterms:modified xsi:type="dcterms:W3CDTF">2017-06-07T21:35:08Z</dcterms:modified>
</cp:coreProperties>
</file>